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931" activeTab="16"/>
  </bookViews>
  <sheets>
    <sheet name="ايام السنة" sheetId="10" r:id="rId1"/>
    <sheet name="الاجمالي السنوي" sheetId="11" r:id="rId2"/>
    <sheet name="1" sheetId="9" r:id="rId3"/>
    <sheet name="2" sheetId="12" r:id="rId4"/>
    <sheet name="3" sheetId="13" r:id="rId5"/>
    <sheet name="4" sheetId="14" r:id="rId6"/>
    <sheet name="5" sheetId="15" r:id="rId7"/>
    <sheet name="6" sheetId="16" r:id="rId8"/>
    <sheet name="7" sheetId="17" r:id="rId9"/>
    <sheet name="8" sheetId="18" r:id="rId10"/>
    <sheet name="9" sheetId="19" r:id="rId11"/>
    <sheet name="10" sheetId="20" r:id="rId12"/>
    <sheet name="11" sheetId="21" r:id="rId13"/>
    <sheet name="12" sheetId="22" r:id="rId14"/>
    <sheet name="13" sheetId="23" r:id="rId15"/>
    <sheet name="14" sheetId="24" r:id="rId16"/>
    <sheet name="15" sheetId="25" r:id="rId17"/>
    <sheet name="16" sheetId="26" r:id="rId18"/>
    <sheet name="17" sheetId="27" r:id="rId19"/>
    <sheet name="18" sheetId="28" r:id="rId20"/>
    <sheet name="19" sheetId="29" r:id="rId21"/>
    <sheet name="20" sheetId="30" r:id="rId22"/>
    <sheet name="21" sheetId="31" r:id="rId23"/>
    <sheet name="22" sheetId="32" r:id="rId24"/>
    <sheet name="23" sheetId="33" r:id="rId25"/>
    <sheet name="24" sheetId="34" r:id="rId26"/>
    <sheet name="25" sheetId="35" r:id="rId27"/>
    <sheet name="26" sheetId="36" r:id="rId28"/>
    <sheet name="27" sheetId="37" r:id="rId29"/>
    <sheet name="28" sheetId="38" r:id="rId30"/>
    <sheet name="29" sheetId="39" r:id="rId31"/>
    <sheet name="30" sheetId="40" r:id="rId32"/>
    <sheet name="31" sheetId="41" r:id="rId33"/>
  </sheets>
  <definedNames>
    <definedName name="_xlnm.Print_Area" localSheetId="2">'1'!$A$1:$M$103</definedName>
    <definedName name="_xlnm.Print_Titles" localSheetId="2">'1'!$1:$2</definedName>
  </definedNames>
  <calcPr calcId="125725"/>
</workbook>
</file>

<file path=xl/calcChain.xml><?xml version="1.0" encoding="utf-8"?>
<calcChain xmlns="http://schemas.openxmlformats.org/spreadsheetml/2006/main">
  <c r="J1" i="41"/>
  <c r="C4" i="11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D1"/>
  <c r="G1"/>
  <c r="J4" i="9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2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5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6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19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0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2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5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6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9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0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2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5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6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39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40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4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4" i="21"/>
  <c r="J5"/>
  <c r="J6"/>
  <c r="E6" i="11" s="1"/>
  <c r="J7" i="21"/>
  <c r="J8"/>
  <c r="J9"/>
  <c r="E9" i="11" s="1"/>
  <c r="J10" i="21"/>
  <c r="E10" i="11" s="1"/>
  <c r="J11" i="21"/>
  <c r="J12"/>
  <c r="J13"/>
  <c r="E13" i="11" s="1"/>
  <c r="J14" i="21"/>
  <c r="E14" i="11" s="1"/>
  <c r="J15" i="21"/>
  <c r="J16"/>
  <c r="J17"/>
  <c r="E17" i="11" s="1"/>
  <c r="J18" i="21"/>
  <c r="E18" i="11" s="1"/>
  <c r="J19" i="21"/>
  <c r="J20"/>
  <c r="J21"/>
  <c r="E21" i="11" s="1"/>
  <c r="J22" i="21"/>
  <c r="E22" i="11" s="1"/>
  <c r="J23" i="21"/>
  <c r="J24"/>
  <c r="J25"/>
  <c r="J26"/>
  <c r="E26" i="11" s="1"/>
  <c r="J27" i="21"/>
  <c r="J28"/>
  <c r="J29"/>
  <c r="J30"/>
  <c r="E30" i="11" s="1"/>
  <c r="J31" i="21"/>
  <c r="J32"/>
  <c r="J33"/>
  <c r="J34"/>
  <c r="E34" i="11" s="1"/>
  <c r="J35" i="21"/>
  <c r="J36"/>
  <c r="J37"/>
  <c r="J38"/>
  <c r="E38" i="11" s="1"/>
  <c r="J39" i="21"/>
  <c r="J40"/>
  <c r="J41"/>
  <c r="J42"/>
  <c r="E42" i="11" s="1"/>
  <c r="J43" i="21"/>
  <c r="J44"/>
  <c r="J45"/>
  <c r="J46"/>
  <c r="E46" i="11" s="1"/>
  <c r="J47" i="21"/>
  <c r="J48"/>
  <c r="J49"/>
  <c r="J50"/>
  <c r="E50" i="11" s="1"/>
  <c r="J51" i="21"/>
  <c r="J52"/>
  <c r="J53"/>
  <c r="J54"/>
  <c r="E54" i="11" s="1"/>
  <c r="J55" i="21"/>
  <c r="J56"/>
  <c r="J57"/>
  <c r="J58"/>
  <c r="E58" i="11" s="1"/>
  <c r="J59" i="21"/>
  <c r="J60"/>
  <c r="J61"/>
  <c r="J62"/>
  <c r="E62" i="11" s="1"/>
  <c r="J63" i="21"/>
  <c r="J64"/>
  <c r="J65"/>
  <c r="J66"/>
  <c r="E66" i="11" s="1"/>
  <c r="J67" i="21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E4" i="11"/>
  <c r="E7"/>
  <c r="E8"/>
  <c r="E11"/>
  <c r="E12"/>
  <c r="E15"/>
  <c r="E16"/>
  <c r="E19"/>
  <c r="E20"/>
  <c r="E23"/>
  <c r="E24"/>
  <c r="E25"/>
  <c r="E27"/>
  <c r="E28"/>
  <c r="E29"/>
  <c r="E31"/>
  <c r="E32"/>
  <c r="E33"/>
  <c r="E35"/>
  <c r="E36"/>
  <c r="E37"/>
  <c r="E39"/>
  <c r="E40"/>
  <c r="E41"/>
  <c r="E43"/>
  <c r="E44"/>
  <c r="E45"/>
  <c r="E47"/>
  <c r="E48"/>
  <c r="E49"/>
  <c r="E51"/>
  <c r="E52"/>
  <c r="E53"/>
  <c r="E55"/>
  <c r="E56"/>
  <c r="E57"/>
  <c r="E59"/>
  <c r="E60"/>
  <c r="E61"/>
  <c r="E63"/>
  <c r="E64"/>
  <c r="E65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C7" i="12"/>
  <c r="J1" i="40"/>
  <c r="J1" i="39"/>
  <c r="J1" i="38"/>
  <c r="J1" i="37"/>
  <c r="J1" i="36"/>
  <c r="J1" i="35"/>
  <c r="J1" i="34"/>
  <c r="J1" i="33"/>
  <c r="J1" i="32"/>
  <c r="J1" i="31"/>
  <c r="E103" i="41"/>
  <c r="D103"/>
  <c r="M102"/>
  <c r="H102"/>
  <c r="C102"/>
  <c r="F102" s="1"/>
  <c r="B102"/>
  <c r="M101"/>
  <c r="H101"/>
  <c r="F101"/>
  <c r="C101"/>
  <c r="B101"/>
  <c r="M100"/>
  <c r="H100"/>
  <c r="L100" s="1"/>
  <c r="C100"/>
  <c r="F100" s="1"/>
  <c r="B100"/>
  <c r="M99"/>
  <c r="L99"/>
  <c r="H99"/>
  <c r="C99"/>
  <c r="F99" s="1"/>
  <c r="B99"/>
  <c r="M98"/>
  <c r="H98"/>
  <c r="C98"/>
  <c r="F98" s="1"/>
  <c r="B98"/>
  <c r="M97"/>
  <c r="H97"/>
  <c r="F97"/>
  <c r="C97"/>
  <c r="B97"/>
  <c r="M96"/>
  <c r="H96"/>
  <c r="L96" s="1"/>
  <c r="C96"/>
  <c r="F96" s="1"/>
  <c r="B96"/>
  <c r="M95"/>
  <c r="L95"/>
  <c r="H95"/>
  <c r="C95"/>
  <c r="F95" s="1"/>
  <c r="B95"/>
  <c r="M94"/>
  <c r="H94"/>
  <c r="C94"/>
  <c r="F94" s="1"/>
  <c r="B94"/>
  <c r="M93"/>
  <c r="H93"/>
  <c r="F93"/>
  <c r="C93"/>
  <c r="B93"/>
  <c r="M92"/>
  <c r="H92"/>
  <c r="L92" s="1"/>
  <c r="C92"/>
  <c r="F92" s="1"/>
  <c r="B92"/>
  <c r="M91"/>
  <c r="L91"/>
  <c r="H91"/>
  <c r="C91"/>
  <c r="F91" s="1"/>
  <c r="B91"/>
  <c r="M90"/>
  <c r="H90"/>
  <c r="C90"/>
  <c r="F90" s="1"/>
  <c r="B90"/>
  <c r="M89"/>
  <c r="H89"/>
  <c r="F89"/>
  <c r="C89"/>
  <c r="B89"/>
  <c r="M88"/>
  <c r="H88"/>
  <c r="L88" s="1"/>
  <c r="C88"/>
  <c r="F88" s="1"/>
  <c r="B88"/>
  <c r="M87"/>
  <c r="L87"/>
  <c r="H87"/>
  <c r="C87"/>
  <c r="F87" s="1"/>
  <c r="B87"/>
  <c r="M86"/>
  <c r="H86"/>
  <c r="C86"/>
  <c r="F86" s="1"/>
  <c r="B86"/>
  <c r="M85"/>
  <c r="H85"/>
  <c r="F85"/>
  <c r="C85"/>
  <c r="B85"/>
  <c r="M84"/>
  <c r="H84"/>
  <c r="L84" s="1"/>
  <c r="B84"/>
  <c r="M83"/>
  <c r="L83"/>
  <c r="H83"/>
  <c r="C83"/>
  <c r="F83" s="1"/>
  <c r="B83"/>
  <c r="M82"/>
  <c r="H82"/>
  <c r="C82"/>
  <c r="F82" s="1"/>
  <c r="B82"/>
  <c r="M81"/>
  <c r="H81"/>
  <c r="F81"/>
  <c r="C81"/>
  <c r="B81"/>
  <c r="M80"/>
  <c r="H80"/>
  <c r="L80" s="1"/>
  <c r="C80"/>
  <c r="F80" s="1"/>
  <c r="B80"/>
  <c r="M79"/>
  <c r="L79"/>
  <c r="H79"/>
  <c r="C79"/>
  <c r="F79" s="1"/>
  <c r="B79"/>
  <c r="M78"/>
  <c r="H78"/>
  <c r="C78"/>
  <c r="F78" s="1"/>
  <c r="B78"/>
  <c r="M77"/>
  <c r="H77"/>
  <c r="F77"/>
  <c r="C77"/>
  <c r="B77"/>
  <c r="M76"/>
  <c r="H76"/>
  <c r="L76" s="1"/>
  <c r="C76"/>
  <c r="F76" s="1"/>
  <c r="B76"/>
  <c r="M75"/>
  <c r="L75"/>
  <c r="H75"/>
  <c r="C75"/>
  <c r="F75" s="1"/>
  <c r="B75"/>
  <c r="M74"/>
  <c r="H74"/>
  <c r="C74"/>
  <c r="F74" s="1"/>
  <c r="B74"/>
  <c r="M73"/>
  <c r="H73"/>
  <c r="F73"/>
  <c r="C73"/>
  <c r="B73"/>
  <c r="M72"/>
  <c r="H72"/>
  <c r="L72" s="1"/>
  <c r="C72"/>
  <c r="F72" s="1"/>
  <c r="B72"/>
  <c r="M71"/>
  <c r="L71"/>
  <c r="H71"/>
  <c r="C71"/>
  <c r="F71" s="1"/>
  <c r="B71"/>
  <c r="M70"/>
  <c r="H70"/>
  <c r="C70"/>
  <c r="F70" s="1"/>
  <c r="B70"/>
  <c r="M69"/>
  <c r="H69"/>
  <c r="F69"/>
  <c r="C69"/>
  <c r="B69"/>
  <c r="M68"/>
  <c r="H68"/>
  <c r="L68" s="1"/>
  <c r="C68"/>
  <c r="F68" s="1"/>
  <c r="B68"/>
  <c r="M67"/>
  <c r="L67"/>
  <c r="H67"/>
  <c r="C67"/>
  <c r="F67" s="1"/>
  <c r="B67"/>
  <c r="M66"/>
  <c r="H66"/>
  <c r="C66"/>
  <c r="F66" s="1"/>
  <c r="B66"/>
  <c r="M65"/>
  <c r="H65"/>
  <c r="F65"/>
  <c r="C65"/>
  <c r="B65"/>
  <c r="M64"/>
  <c r="H64"/>
  <c r="L64" s="1"/>
  <c r="C64"/>
  <c r="F64" s="1"/>
  <c r="B64"/>
  <c r="M63"/>
  <c r="L63"/>
  <c r="H63"/>
  <c r="C63"/>
  <c r="F63" s="1"/>
  <c r="B63"/>
  <c r="M62"/>
  <c r="H62"/>
  <c r="C62"/>
  <c r="F62" s="1"/>
  <c r="B62"/>
  <c r="M61"/>
  <c r="H61"/>
  <c r="F61"/>
  <c r="C61"/>
  <c r="B61"/>
  <c r="M60"/>
  <c r="H60"/>
  <c r="L60" s="1"/>
  <c r="C60"/>
  <c r="F60" s="1"/>
  <c r="B60"/>
  <c r="M59"/>
  <c r="L59"/>
  <c r="H59"/>
  <c r="F59"/>
  <c r="C59"/>
  <c r="B59"/>
  <c r="M58"/>
  <c r="H58"/>
  <c r="C58"/>
  <c r="F58" s="1"/>
  <c r="B58"/>
  <c r="M57"/>
  <c r="H57"/>
  <c r="L57" s="1"/>
  <c r="F57"/>
  <c r="C57"/>
  <c r="B57"/>
  <c r="M56"/>
  <c r="H56"/>
  <c r="L56" s="1"/>
  <c r="C56"/>
  <c r="F56" s="1"/>
  <c r="B56"/>
  <c r="M55"/>
  <c r="L55"/>
  <c r="H55"/>
  <c r="F55"/>
  <c r="C55"/>
  <c r="B55"/>
  <c r="M54"/>
  <c r="H54"/>
  <c r="C54"/>
  <c r="F54" s="1"/>
  <c r="B54"/>
  <c r="M53"/>
  <c r="H53"/>
  <c r="L53" s="1"/>
  <c r="F53"/>
  <c r="C53"/>
  <c r="B53"/>
  <c r="M52"/>
  <c r="H52"/>
  <c r="L52" s="1"/>
  <c r="C52"/>
  <c r="F52" s="1"/>
  <c r="B52"/>
  <c r="M51"/>
  <c r="L51"/>
  <c r="H51"/>
  <c r="F51"/>
  <c r="C51"/>
  <c r="B51"/>
  <c r="M50"/>
  <c r="H50"/>
  <c r="C50"/>
  <c r="F50" s="1"/>
  <c r="B50"/>
  <c r="M49"/>
  <c r="H49"/>
  <c r="L49" s="1"/>
  <c r="F49"/>
  <c r="C49"/>
  <c r="B49"/>
  <c r="M48"/>
  <c r="H48"/>
  <c r="L48" s="1"/>
  <c r="C48"/>
  <c r="F48" s="1"/>
  <c r="B48"/>
  <c r="M47"/>
  <c r="L47"/>
  <c r="H47"/>
  <c r="F47"/>
  <c r="C47"/>
  <c r="B47"/>
  <c r="M46"/>
  <c r="H46"/>
  <c r="C46"/>
  <c r="F46" s="1"/>
  <c r="B46"/>
  <c r="M45"/>
  <c r="H45"/>
  <c r="L45" s="1"/>
  <c r="F45"/>
  <c r="C45"/>
  <c r="B45"/>
  <c r="M44"/>
  <c r="H44"/>
  <c r="L44" s="1"/>
  <c r="C44"/>
  <c r="F44" s="1"/>
  <c r="B44"/>
  <c r="M43"/>
  <c r="L43"/>
  <c r="H43"/>
  <c r="F43"/>
  <c r="C43"/>
  <c r="B43"/>
  <c r="M42"/>
  <c r="H42"/>
  <c r="C42"/>
  <c r="F42" s="1"/>
  <c r="B42"/>
  <c r="M41"/>
  <c r="H41"/>
  <c r="L41" s="1"/>
  <c r="F41"/>
  <c r="C41"/>
  <c r="B41"/>
  <c r="M40"/>
  <c r="H40"/>
  <c r="C40"/>
  <c r="F40" s="1"/>
  <c r="B40"/>
  <c r="M39"/>
  <c r="L39"/>
  <c r="H39"/>
  <c r="F39"/>
  <c r="C39"/>
  <c r="B39"/>
  <c r="M38"/>
  <c r="H38"/>
  <c r="C38"/>
  <c r="F38" s="1"/>
  <c r="B38"/>
  <c r="M37"/>
  <c r="H37"/>
  <c r="L37" s="1"/>
  <c r="F37"/>
  <c r="C37"/>
  <c r="B37"/>
  <c r="M36"/>
  <c r="H36"/>
  <c r="C36"/>
  <c r="F36" s="1"/>
  <c r="B36"/>
  <c r="M35"/>
  <c r="L35"/>
  <c r="H35"/>
  <c r="F35"/>
  <c r="C35"/>
  <c r="B35"/>
  <c r="M34"/>
  <c r="H34"/>
  <c r="C34"/>
  <c r="F34" s="1"/>
  <c r="B34"/>
  <c r="M33"/>
  <c r="H33"/>
  <c r="L33" s="1"/>
  <c r="F33"/>
  <c r="C33"/>
  <c r="B33"/>
  <c r="M32"/>
  <c r="H32"/>
  <c r="C32"/>
  <c r="F32" s="1"/>
  <c r="B32"/>
  <c r="M31"/>
  <c r="L31"/>
  <c r="H31"/>
  <c r="F31"/>
  <c r="C31"/>
  <c r="B31"/>
  <c r="M30"/>
  <c r="H30"/>
  <c r="C30"/>
  <c r="F30" s="1"/>
  <c r="B30"/>
  <c r="M29"/>
  <c r="H29"/>
  <c r="L29" s="1"/>
  <c r="F29"/>
  <c r="C29"/>
  <c r="B29"/>
  <c r="M28"/>
  <c r="H28"/>
  <c r="L28" s="1"/>
  <c r="C28"/>
  <c r="F28" s="1"/>
  <c r="B28"/>
  <c r="M27"/>
  <c r="L27"/>
  <c r="H27"/>
  <c r="F27"/>
  <c r="C27"/>
  <c r="B27"/>
  <c r="M26"/>
  <c r="H26"/>
  <c r="C26"/>
  <c r="F26" s="1"/>
  <c r="B26"/>
  <c r="M25"/>
  <c r="H25"/>
  <c r="L25" s="1"/>
  <c r="F25"/>
  <c r="C25"/>
  <c r="B25"/>
  <c r="M24"/>
  <c r="H24"/>
  <c r="L24" s="1"/>
  <c r="C24"/>
  <c r="F24" s="1"/>
  <c r="B24"/>
  <c r="M23"/>
  <c r="L23"/>
  <c r="H23"/>
  <c r="F23"/>
  <c r="C23"/>
  <c r="B23"/>
  <c r="M22"/>
  <c r="H22"/>
  <c r="C22"/>
  <c r="F22" s="1"/>
  <c r="B22"/>
  <c r="M21"/>
  <c r="H21"/>
  <c r="L21" s="1"/>
  <c r="F21"/>
  <c r="C21"/>
  <c r="B21"/>
  <c r="M20"/>
  <c r="H20"/>
  <c r="L20" s="1"/>
  <c r="C20"/>
  <c r="F20" s="1"/>
  <c r="B20"/>
  <c r="M19"/>
  <c r="L19"/>
  <c r="H19"/>
  <c r="F19"/>
  <c r="C19"/>
  <c r="B19"/>
  <c r="M18"/>
  <c r="H18"/>
  <c r="C18"/>
  <c r="F18" s="1"/>
  <c r="B18"/>
  <c r="M17"/>
  <c r="H17"/>
  <c r="L17" s="1"/>
  <c r="F17"/>
  <c r="C17"/>
  <c r="B17"/>
  <c r="M16"/>
  <c r="H16"/>
  <c r="L16" s="1"/>
  <c r="C16"/>
  <c r="F16" s="1"/>
  <c r="B16"/>
  <c r="M15"/>
  <c r="L15"/>
  <c r="H15"/>
  <c r="F15"/>
  <c r="C15"/>
  <c r="B15"/>
  <c r="M14"/>
  <c r="H14"/>
  <c r="C14"/>
  <c r="F14" s="1"/>
  <c r="B14"/>
  <c r="M13"/>
  <c r="H13"/>
  <c r="L13" s="1"/>
  <c r="F13"/>
  <c r="C13"/>
  <c r="B13"/>
  <c r="M12"/>
  <c r="H12"/>
  <c r="L12" s="1"/>
  <c r="C12"/>
  <c r="F12" s="1"/>
  <c r="B12"/>
  <c r="M11"/>
  <c r="L11"/>
  <c r="H11"/>
  <c r="F11"/>
  <c r="C11"/>
  <c r="B11"/>
  <c r="M10"/>
  <c r="H10"/>
  <c r="C10"/>
  <c r="F10" s="1"/>
  <c r="B10"/>
  <c r="M9"/>
  <c r="H9"/>
  <c r="L9" s="1"/>
  <c r="F9"/>
  <c r="C9"/>
  <c r="B9"/>
  <c r="M8"/>
  <c r="H8"/>
  <c r="L8" s="1"/>
  <c r="C8"/>
  <c r="F8" s="1"/>
  <c r="B8"/>
  <c r="M7"/>
  <c r="L7"/>
  <c r="H7"/>
  <c r="B7"/>
  <c r="M6"/>
  <c r="H6"/>
  <c r="B6"/>
  <c r="M5"/>
  <c r="H5"/>
  <c r="L5" s="1"/>
  <c r="B5"/>
  <c r="M4"/>
  <c r="H4"/>
  <c r="L4" s="1"/>
  <c r="C4"/>
  <c r="F4" s="1"/>
  <c r="B4"/>
  <c r="M3"/>
  <c r="J3"/>
  <c r="H3"/>
  <c r="B3"/>
  <c r="M2"/>
  <c r="L2"/>
  <c r="K2"/>
  <c r="J2"/>
  <c r="I2"/>
  <c r="H2"/>
  <c r="G2"/>
  <c r="F2"/>
  <c r="E2"/>
  <c r="D2"/>
  <c r="B1"/>
  <c r="J1" i="30"/>
  <c r="J1" i="29"/>
  <c r="J1" i="28"/>
  <c r="J1" i="27"/>
  <c r="J1" i="26"/>
  <c r="J1" i="25"/>
  <c r="J1" i="24"/>
  <c r="J1" i="23"/>
  <c r="J1" i="22"/>
  <c r="J1" i="21"/>
  <c r="J1" i="20"/>
  <c r="J1" i="19"/>
  <c r="J1" i="18"/>
  <c r="J1" i="17"/>
  <c r="J1" i="16"/>
  <c r="J1" i="15"/>
  <c r="J1" i="14"/>
  <c r="J1" i="13"/>
  <c r="J1" i="12"/>
  <c r="C8" i="17"/>
  <c r="C9" i="14"/>
  <c r="B1" i="13"/>
  <c r="B1" i="14"/>
  <c r="B1" i="15"/>
  <c r="B1" i="16"/>
  <c r="B1" i="17"/>
  <c r="B1" i="18"/>
  <c r="B1" i="19"/>
  <c r="B1" i="20"/>
  <c r="B1" i="21"/>
  <c r="B1" i="22"/>
  <c r="B1" i="23"/>
  <c r="B1" i="24"/>
  <c r="B1" i="25"/>
  <c r="B1" i="26"/>
  <c r="B1" i="27"/>
  <c r="B1" i="28"/>
  <c r="B1" i="29"/>
  <c r="B1" i="30"/>
  <c r="B1" i="31"/>
  <c r="B1" i="32"/>
  <c r="B1" i="33"/>
  <c r="B1" i="34"/>
  <c r="B1" i="35"/>
  <c r="B1" i="36"/>
  <c r="B1" i="37"/>
  <c r="B1" i="38"/>
  <c r="B1" i="39"/>
  <c r="B1" i="40"/>
  <c r="B1" i="12"/>
  <c r="I2" i="40"/>
  <c r="I2" i="39"/>
  <c r="I2" i="38"/>
  <c r="I2" i="37"/>
  <c r="I2" i="36"/>
  <c r="I2" i="35"/>
  <c r="I2" i="34"/>
  <c r="I2" i="33"/>
  <c r="I2" i="32"/>
  <c r="I2" i="31"/>
  <c r="I2" i="30"/>
  <c r="I2" i="29"/>
  <c r="I2" i="28"/>
  <c r="I2" i="27"/>
  <c r="I2" i="26"/>
  <c r="I2" i="25"/>
  <c r="I2" i="24"/>
  <c r="I2" i="23"/>
  <c r="I2" i="22"/>
  <c r="I2" i="21"/>
  <c r="I2" i="20"/>
  <c r="I2" i="19"/>
  <c r="I2" i="18"/>
  <c r="I2" i="17"/>
  <c r="I2" i="16"/>
  <c r="I2" i="15"/>
  <c r="I2" i="14"/>
  <c r="I2" i="13"/>
  <c r="I2" i="1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1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1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1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16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17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1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19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0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1"/>
  <c r="H5"/>
  <c r="D5" i="11" s="1"/>
  <c r="H6" i="2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2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6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7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29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0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2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6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7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39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40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4" i="9"/>
  <c r="D4" i="11" s="1"/>
  <c r="H5" i="9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D84" i="11" s="1"/>
  <c r="H85" i="9"/>
  <c r="H86"/>
  <c r="H87"/>
  <c r="H88"/>
  <c r="H89"/>
  <c r="H90"/>
  <c r="H91"/>
  <c r="H92"/>
  <c r="H93"/>
  <c r="H94"/>
  <c r="H95"/>
  <c r="H96"/>
  <c r="H97"/>
  <c r="H98"/>
  <c r="H99"/>
  <c r="H100"/>
  <c r="H101"/>
  <c r="H102"/>
  <c r="H3" i="12"/>
  <c r="H3" i="13"/>
  <c r="H3" i="14"/>
  <c r="H3" i="15"/>
  <c r="H3" i="16"/>
  <c r="H3" i="17"/>
  <c r="H3" i="18"/>
  <c r="H3" i="19"/>
  <c r="H3" i="20"/>
  <c r="H3" i="21"/>
  <c r="H3" i="22"/>
  <c r="H3" i="23"/>
  <c r="H3" i="24"/>
  <c r="H3" i="25"/>
  <c r="H3" i="26"/>
  <c r="H3" i="27"/>
  <c r="H3" i="28"/>
  <c r="H3" i="29"/>
  <c r="H3" i="30"/>
  <c r="H3" i="31"/>
  <c r="H3" i="32"/>
  <c r="H3" i="33"/>
  <c r="H3" i="34"/>
  <c r="H3" i="35"/>
  <c r="H3" i="36"/>
  <c r="H3" i="37"/>
  <c r="H3" i="38"/>
  <c r="H3" i="39"/>
  <c r="H3" i="40"/>
  <c r="H3" i="9"/>
  <c r="D3" i="11" s="1"/>
  <c r="E2" i="13"/>
  <c r="F2"/>
  <c r="G2"/>
  <c r="H2"/>
  <c r="J2"/>
  <c r="K2"/>
  <c r="L2"/>
  <c r="M2"/>
  <c r="E2" i="14"/>
  <c r="F2"/>
  <c r="G2"/>
  <c r="H2"/>
  <c r="J2"/>
  <c r="K2"/>
  <c r="L2"/>
  <c r="M2"/>
  <c r="E2" i="15"/>
  <c r="F2"/>
  <c r="G2"/>
  <c r="H2"/>
  <c r="J2"/>
  <c r="K2"/>
  <c r="L2"/>
  <c r="M2"/>
  <c r="E2" i="16"/>
  <c r="F2"/>
  <c r="G2"/>
  <c r="H2"/>
  <c r="J2"/>
  <c r="K2"/>
  <c r="L2"/>
  <c r="M2"/>
  <c r="E2" i="17"/>
  <c r="F2"/>
  <c r="G2"/>
  <c r="H2"/>
  <c r="J2"/>
  <c r="K2"/>
  <c r="L2"/>
  <c r="M2"/>
  <c r="E2" i="18"/>
  <c r="F2"/>
  <c r="G2"/>
  <c r="H2"/>
  <c r="J2"/>
  <c r="K2"/>
  <c r="L2"/>
  <c r="M2"/>
  <c r="E2" i="19"/>
  <c r="F2"/>
  <c r="G2"/>
  <c r="H2"/>
  <c r="J2"/>
  <c r="K2"/>
  <c r="L2"/>
  <c r="M2"/>
  <c r="E2" i="20"/>
  <c r="F2"/>
  <c r="G2"/>
  <c r="H2"/>
  <c r="J2"/>
  <c r="K2"/>
  <c r="L2"/>
  <c r="M2"/>
  <c r="E2" i="21"/>
  <c r="F2"/>
  <c r="G2"/>
  <c r="H2"/>
  <c r="J2"/>
  <c r="K2"/>
  <c r="L2"/>
  <c r="M2"/>
  <c r="E2" i="22"/>
  <c r="F2"/>
  <c r="G2"/>
  <c r="H2"/>
  <c r="J2"/>
  <c r="K2"/>
  <c r="L2"/>
  <c r="M2"/>
  <c r="E2" i="23"/>
  <c r="F2"/>
  <c r="G2"/>
  <c r="H2"/>
  <c r="J2"/>
  <c r="K2"/>
  <c r="L2"/>
  <c r="M2"/>
  <c r="E2" i="24"/>
  <c r="F2"/>
  <c r="G2"/>
  <c r="H2"/>
  <c r="J2"/>
  <c r="K2"/>
  <c r="L2"/>
  <c r="M2"/>
  <c r="E2" i="25"/>
  <c r="F2"/>
  <c r="G2"/>
  <c r="H2"/>
  <c r="J2"/>
  <c r="K2"/>
  <c r="L2"/>
  <c r="M2"/>
  <c r="E2" i="26"/>
  <c r="F2"/>
  <c r="G2"/>
  <c r="H2"/>
  <c r="J2"/>
  <c r="K2"/>
  <c r="L2"/>
  <c r="M2"/>
  <c r="E2" i="27"/>
  <c r="F2"/>
  <c r="G2"/>
  <c r="H2"/>
  <c r="J2"/>
  <c r="K2"/>
  <c r="L2"/>
  <c r="M2"/>
  <c r="E2" i="28"/>
  <c r="F2"/>
  <c r="G2"/>
  <c r="H2"/>
  <c r="J2"/>
  <c r="K2"/>
  <c r="L2"/>
  <c r="M2"/>
  <c r="E2" i="29"/>
  <c r="F2"/>
  <c r="G2"/>
  <c r="H2"/>
  <c r="J2"/>
  <c r="K2"/>
  <c r="L2"/>
  <c r="M2"/>
  <c r="E2" i="30"/>
  <c r="F2"/>
  <c r="G2"/>
  <c r="H2"/>
  <c r="J2"/>
  <c r="K2"/>
  <c r="L2"/>
  <c r="M2"/>
  <c r="E2" i="31"/>
  <c r="F2"/>
  <c r="G2"/>
  <c r="H2"/>
  <c r="J2"/>
  <c r="K2"/>
  <c r="L2"/>
  <c r="M2"/>
  <c r="E2" i="32"/>
  <c r="F2"/>
  <c r="G2"/>
  <c r="H2"/>
  <c r="J2"/>
  <c r="K2"/>
  <c r="L2"/>
  <c r="M2"/>
  <c r="E2" i="33"/>
  <c r="F2"/>
  <c r="G2"/>
  <c r="H2"/>
  <c r="J2"/>
  <c r="K2"/>
  <c r="L2"/>
  <c r="M2"/>
  <c r="E2" i="34"/>
  <c r="F2"/>
  <c r="G2"/>
  <c r="H2"/>
  <c r="J2"/>
  <c r="K2"/>
  <c r="L2"/>
  <c r="M2"/>
  <c r="E2" i="35"/>
  <c r="F2"/>
  <c r="G2"/>
  <c r="H2"/>
  <c r="J2"/>
  <c r="K2"/>
  <c r="L2"/>
  <c r="M2"/>
  <c r="E2" i="36"/>
  <c r="F2"/>
  <c r="G2"/>
  <c r="H2"/>
  <c r="J2"/>
  <c r="K2"/>
  <c r="L2"/>
  <c r="M2"/>
  <c r="E2" i="37"/>
  <c r="F2"/>
  <c r="G2"/>
  <c r="H2"/>
  <c r="J2"/>
  <c r="K2"/>
  <c r="L2"/>
  <c r="M2"/>
  <c r="E2" i="38"/>
  <c r="F2"/>
  <c r="G2"/>
  <c r="H2"/>
  <c r="J2"/>
  <c r="K2"/>
  <c r="L2"/>
  <c r="M2"/>
  <c r="E2" i="39"/>
  <c r="F2"/>
  <c r="G2"/>
  <c r="H2"/>
  <c r="J2"/>
  <c r="K2"/>
  <c r="L2"/>
  <c r="M2"/>
  <c r="E2" i="40"/>
  <c r="F2"/>
  <c r="G2"/>
  <c r="H2"/>
  <c r="J2"/>
  <c r="K2"/>
  <c r="L2"/>
  <c r="M2"/>
  <c r="E2" i="12"/>
  <c r="F2"/>
  <c r="G2"/>
  <c r="H2"/>
  <c r="J2"/>
  <c r="K2"/>
  <c r="M2"/>
  <c r="D2" i="13"/>
  <c r="D2" i="14"/>
  <c r="D2" i="15"/>
  <c r="D2" i="16"/>
  <c r="D2" i="17"/>
  <c r="D2" i="18"/>
  <c r="D2" i="19"/>
  <c r="D2" i="20"/>
  <c r="D2" i="21"/>
  <c r="D2" i="22"/>
  <c r="D2" i="23"/>
  <c r="D2" i="24"/>
  <c r="D2" i="25"/>
  <c r="D2" i="26"/>
  <c r="D2" i="27"/>
  <c r="D2" i="28"/>
  <c r="D2" i="29"/>
  <c r="D2" i="30"/>
  <c r="D2" i="31"/>
  <c r="D2" i="32"/>
  <c r="D2" i="33"/>
  <c r="D2" i="34"/>
  <c r="D2" i="35"/>
  <c r="D2" i="36"/>
  <c r="D2" i="37"/>
  <c r="D2" i="38"/>
  <c r="D2" i="39"/>
  <c r="D2" i="40"/>
  <c r="D2" i="12"/>
  <c r="E1"/>
  <c r="M4" i="9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2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3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5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6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7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8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19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0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1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2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3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5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6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7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8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29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0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2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3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5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6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7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8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9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40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4" i="31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3" i="9"/>
  <c r="M3" i="12"/>
  <c r="M3" i="13"/>
  <c r="M3" i="14"/>
  <c r="M3" i="15"/>
  <c r="M3" i="16"/>
  <c r="M3" i="17"/>
  <c r="M3" i="18"/>
  <c r="M3" i="19"/>
  <c r="M3" i="20"/>
  <c r="M3" i="21"/>
  <c r="M3" i="22"/>
  <c r="M3" i="23"/>
  <c r="M3" i="24"/>
  <c r="M3" i="25"/>
  <c r="M3" i="26"/>
  <c r="M3" i="27"/>
  <c r="M3" i="28"/>
  <c r="M3" i="29"/>
  <c r="M3" i="30"/>
  <c r="M3" i="32"/>
  <c r="M3" i="33"/>
  <c r="M3" i="34"/>
  <c r="M3" i="35"/>
  <c r="M3" i="36"/>
  <c r="M3" i="37"/>
  <c r="M3" i="38"/>
  <c r="M3" i="39"/>
  <c r="M3" i="40"/>
  <c r="M3" i="31"/>
  <c r="C103" i="9"/>
  <c r="F4"/>
  <c r="C4" i="12" s="1"/>
  <c r="F4" s="1"/>
  <c r="C4" i="13" s="1"/>
  <c r="F4" s="1"/>
  <c r="C4" i="14" s="1"/>
  <c r="F4" s="1"/>
  <c r="C4" i="15" s="1"/>
  <c r="F4" s="1"/>
  <c r="C4" i="16" s="1"/>
  <c r="F4" s="1"/>
  <c r="C4" i="17" s="1"/>
  <c r="F4" s="1"/>
  <c r="C4" i="18" s="1"/>
  <c r="F4" s="1"/>
  <c r="C4" i="19" s="1"/>
  <c r="F4" s="1"/>
  <c r="C4" i="20" s="1"/>
  <c r="F4" s="1"/>
  <c r="C4" i="21" s="1"/>
  <c r="F4" s="1"/>
  <c r="C4" i="22" s="1"/>
  <c r="F4" s="1"/>
  <c r="C4" i="23" s="1"/>
  <c r="F4" s="1"/>
  <c r="C4" i="24" s="1"/>
  <c r="F4" s="1"/>
  <c r="C4" i="25" s="1"/>
  <c r="F4" s="1"/>
  <c r="C4" i="26" s="1"/>
  <c r="F4" s="1"/>
  <c r="C4" i="27" s="1"/>
  <c r="F4" s="1"/>
  <c r="C4" i="28" s="1"/>
  <c r="F4" s="1"/>
  <c r="C4" i="29" s="1"/>
  <c r="F4" s="1"/>
  <c r="C4" i="30" s="1"/>
  <c r="F4" s="1"/>
  <c r="C4" i="31" s="1"/>
  <c r="F4" s="1"/>
  <c r="C4" i="32" s="1"/>
  <c r="F4" s="1"/>
  <c r="C4" i="33" s="1"/>
  <c r="F4" s="1"/>
  <c r="C4" i="34" s="1"/>
  <c r="F4" s="1"/>
  <c r="C4" i="35" s="1"/>
  <c r="F4" s="1"/>
  <c r="C4" i="36" s="1"/>
  <c r="F4" s="1"/>
  <c r="C4" i="37" s="1"/>
  <c r="F4" s="1"/>
  <c r="C4" i="38" s="1"/>
  <c r="F4" s="1"/>
  <c r="C4" i="39" s="1"/>
  <c r="F4" s="1"/>
  <c r="C4" i="40" s="1"/>
  <c r="F4" s="1"/>
  <c r="F5" i="9"/>
  <c r="C5" i="12" s="1"/>
  <c r="F5" s="1"/>
  <c r="C5" i="13" s="1"/>
  <c r="F5" s="1"/>
  <c r="F6" i="9"/>
  <c r="C6" i="12" s="1"/>
  <c r="F6" s="1"/>
  <c r="C6" i="13" s="1"/>
  <c r="F6" s="1"/>
  <c r="C6" i="14" s="1"/>
  <c r="F6" s="1"/>
  <c r="C6" i="15" s="1"/>
  <c r="F6" s="1"/>
  <c r="C6" i="16" s="1"/>
  <c r="F6" s="1"/>
  <c r="C6" i="17" s="1"/>
  <c r="F6" s="1"/>
  <c r="C6" i="18" s="1"/>
  <c r="F6" s="1"/>
  <c r="C6" i="19" s="1"/>
  <c r="F6" s="1"/>
  <c r="C6" i="20" s="1"/>
  <c r="F6" s="1"/>
  <c r="C6" i="21" s="1"/>
  <c r="F6" s="1"/>
  <c r="C6" i="22" s="1"/>
  <c r="F6" s="1"/>
  <c r="C6" i="23" s="1"/>
  <c r="F6" s="1"/>
  <c r="C6" i="24" s="1"/>
  <c r="F6" s="1"/>
  <c r="C6" i="25" s="1"/>
  <c r="F6" s="1"/>
  <c r="C6" i="26" s="1"/>
  <c r="F6" s="1"/>
  <c r="C6" i="27" s="1"/>
  <c r="F6" s="1"/>
  <c r="C6" i="28" s="1"/>
  <c r="F6" s="1"/>
  <c r="C6" i="29" s="1"/>
  <c r="F6" s="1"/>
  <c r="C6" i="30" s="1"/>
  <c r="F6" s="1"/>
  <c r="C6" i="31" s="1"/>
  <c r="F6" s="1"/>
  <c r="C6" i="32" s="1"/>
  <c r="F6" s="1"/>
  <c r="C6" i="33" s="1"/>
  <c r="F6" s="1"/>
  <c r="C6" i="34" s="1"/>
  <c r="F6" s="1"/>
  <c r="C6" i="35" s="1"/>
  <c r="F6" s="1"/>
  <c r="C6" i="36" s="1"/>
  <c r="F6" s="1"/>
  <c r="C6" i="37" s="1"/>
  <c r="F6" s="1"/>
  <c r="C6" i="38" s="1"/>
  <c r="F6" s="1"/>
  <c r="C6" i="39" s="1"/>
  <c r="F6" s="1"/>
  <c r="C6" i="40" s="1"/>
  <c r="F6" s="1"/>
  <c r="F7" i="9"/>
  <c r="F7" i="12" s="1"/>
  <c r="C7" i="13" s="1"/>
  <c r="F8" i="9"/>
  <c r="C8" i="12" s="1"/>
  <c r="F8" s="1"/>
  <c r="C8" i="13" s="1"/>
  <c r="F9" i="9"/>
  <c r="C9" i="12" s="1"/>
  <c r="F9" s="1"/>
  <c r="F10" i="9"/>
  <c r="C10" i="12" s="1"/>
  <c r="F10" s="1"/>
  <c r="C10" i="13" s="1"/>
  <c r="F11" i="9"/>
  <c r="C11" i="12" s="1"/>
  <c r="F11" s="1"/>
  <c r="C11" i="13" s="1"/>
  <c r="F11" s="1"/>
  <c r="C11" i="14" s="1"/>
  <c r="F11" s="1"/>
  <c r="C11" i="15" s="1"/>
  <c r="F11" s="1"/>
  <c r="C11" i="16" s="1"/>
  <c r="F11" s="1"/>
  <c r="C11" i="17" s="1"/>
  <c r="F11" s="1"/>
  <c r="C11" i="18" s="1"/>
  <c r="F11" s="1"/>
  <c r="C11" i="19" s="1"/>
  <c r="F11" s="1"/>
  <c r="C11" i="20" s="1"/>
  <c r="F11" s="1"/>
  <c r="C11" i="21" s="1"/>
  <c r="F11" s="1"/>
  <c r="C11" i="22" s="1"/>
  <c r="F11" s="1"/>
  <c r="C11" i="23" s="1"/>
  <c r="F11" s="1"/>
  <c r="C11" i="24" s="1"/>
  <c r="F11" s="1"/>
  <c r="C11" i="25" s="1"/>
  <c r="F11" s="1"/>
  <c r="C11" i="26" s="1"/>
  <c r="F11" s="1"/>
  <c r="C11" i="27" s="1"/>
  <c r="F11" s="1"/>
  <c r="C11" i="28" s="1"/>
  <c r="F11" s="1"/>
  <c r="C11" i="29" s="1"/>
  <c r="F11" s="1"/>
  <c r="C11" i="30" s="1"/>
  <c r="F11" s="1"/>
  <c r="C11" i="31" s="1"/>
  <c r="F11" s="1"/>
  <c r="C11" i="32" s="1"/>
  <c r="F11" s="1"/>
  <c r="C11" i="33" s="1"/>
  <c r="F11" s="1"/>
  <c r="C11" i="34" s="1"/>
  <c r="F11" s="1"/>
  <c r="C11" i="35" s="1"/>
  <c r="F11" s="1"/>
  <c r="C11" i="36" s="1"/>
  <c r="F11" s="1"/>
  <c r="C11" i="37" s="1"/>
  <c r="F11" s="1"/>
  <c r="C11" i="38" s="1"/>
  <c r="F11" s="1"/>
  <c r="C11" i="39" s="1"/>
  <c r="F11" s="1"/>
  <c r="C11" i="40" s="1"/>
  <c r="F11" s="1"/>
  <c r="F12" i="9"/>
  <c r="C12" i="12" s="1"/>
  <c r="F12" s="1"/>
  <c r="C12" i="13" s="1"/>
  <c r="F12" s="1"/>
  <c r="C12" i="14" s="1"/>
  <c r="F12" s="1"/>
  <c r="C12" i="15" s="1"/>
  <c r="F12" s="1"/>
  <c r="C12" i="16" s="1"/>
  <c r="F12" s="1"/>
  <c r="C12" i="17" s="1"/>
  <c r="F12" s="1"/>
  <c r="C12" i="18" s="1"/>
  <c r="F12" s="1"/>
  <c r="C12" i="19" s="1"/>
  <c r="F12" s="1"/>
  <c r="C12" i="20" s="1"/>
  <c r="F12" s="1"/>
  <c r="C12" i="21" s="1"/>
  <c r="F12" s="1"/>
  <c r="C12" i="22" s="1"/>
  <c r="F12" s="1"/>
  <c r="C12" i="23" s="1"/>
  <c r="F12" s="1"/>
  <c r="C12" i="24" s="1"/>
  <c r="F12" s="1"/>
  <c r="C12" i="25" s="1"/>
  <c r="F12" s="1"/>
  <c r="C12" i="26" s="1"/>
  <c r="F12" s="1"/>
  <c r="C12" i="27" s="1"/>
  <c r="F12" s="1"/>
  <c r="C12" i="28" s="1"/>
  <c r="F12" s="1"/>
  <c r="C12" i="29" s="1"/>
  <c r="F12" s="1"/>
  <c r="C12" i="30" s="1"/>
  <c r="F12" s="1"/>
  <c r="C12" i="31" s="1"/>
  <c r="F12" s="1"/>
  <c r="C12" i="32" s="1"/>
  <c r="F12" s="1"/>
  <c r="C12" i="33" s="1"/>
  <c r="F12" s="1"/>
  <c r="C12" i="34" s="1"/>
  <c r="F12" s="1"/>
  <c r="C12" i="35" s="1"/>
  <c r="F12" s="1"/>
  <c r="C12" i="36" s="1"/>
  <c r="F12" s="1"/>
  <c r="C12" i="37" s="1"/>
  <c r="F12" s="1"/>
  <c r="C12" i="38" s="1"/>
  <c r="F12" s="1"/>
  <c r="C12" i="39" s="1"/>
  <c r="F12" s="1"/>
  <c r="C12" i="40" s="1"/>
  <c r="F12" s="1"/>
  <c r="F13" i="9"/>
  <c r="C13" i="12" s="1"/>
  <c r="F13" s="1"/>
  <c r="C13" i="13" s="1"/>
  <c r="F13" s="1"/>
  <c r="C13" i="14" s="1"/>
  <c r="F13" s="1"/>
  <c r="C13" i="15" s="1"/>
  <c r="F13" s="1"/>
  <c r="C13" i="16" s="1"/>
  <c r="F13" s="1"/>
  <c r="C13" i="17" s="1"/>
  <c r="F13" s="1"/>
  <c r="C13" i="18" s="1"/>
  <c r="F13" s="1"/>
  <c r="C13" i="19" s="1"/>
  <c r="F13" s="1"/>
  <c r="C13" i="20" s="1"/>
  <c r="F13" s="1"/>
  <c r="C13" i="21" s="1"/>
  <c r="F13" s="1"/>
  <c r="C13" i="22" s="1"/>
  <c r="F13" s="1"/>
  <c r="C13" i="23" s="1"/>
  <c r="F13" s="1"/>
  <c r="C13" i="24" s="1"/>
  <c r="F13" s="1"/>
  <c r="C13" i="25" s="1"/>
  <c r="F13" s="1"/>
  <c r="C13" i="26" s="1"/>
  <c r="F13" s="1"/>
  <c r="C13" i="27" s="1"/>
  <c r="F13" s="1"/>
  <c r="C13" i="28" s="1"/>
  <c r="F13" s="1"/>
  <c r="C13" i="29" s="1"/>
  <c r="F13" s="1"/>
  <c r="C13" i="30" s="1"/>
  <c r="F13" s="1"/>
  <c r="C13" i="31" s="1"/>
  <c r="F13" s="1"/>
  <c r="C13" i="32" s="1"/>
  <c r="F13" s="1"/>
  <c r="C13" i="33" s="1"/>
  <c r="F13" s="1"/>
  <c r="C13" i="34" s="1"/>
  <c r="F13" s="1"/>
  <c r="C13" i="35" s="1"/>
  <c r="F13" s="1"/>
  <c r="C13" i="36" s="1"/>
  <c r="F13" s="1"/>
  <c r="C13" i="37" s="1"/>
  <c r="F13" s="1"/>
  <c r="C13" i="38" s="1"/>
  <c r="F13" s="1"/>
  <c r="C13" i="39" s="1"/>
  <c r="F13" s="1"/>
  <c r="C13" i="40" s="1"/>
  <c r="F13" s="1"/>
  <c r="F14" i="9"/>
  <c r="C14" i="12" s="1"/>
  <c r="F14" s="1"/>
  <c r="C14" i="13" s="1"/>
  <c r="F14" s="1"/>
  <c r="C14" i="14" s="1"/>
  <c r="F14" s="1"/>
  <c r="C14" i="15" s="1"/>
  <c r="F14" s="1"/>
  <c r="C14" i="16" s="1"/>
  <c r="F14" s="1"/>
  <c r="C14" i="17" s="1"/>
  <c r="F14" s="1"/>
  <c r="C14" i="18" s="1"/>
  <c r="F14" s="1"/>
  <c r="C14" i="19" s="1"/>
  <c r="F14" s="1"/>
  <c r="C14" i="20" s="1"/>
  <c r="F14" s="1"/>
  <c r="C14" i="21" s="1"/>
  <c r="F14" s="1"/>
  <c r="C14" i="22" s="1"/>
  <c r="F14" s="1"/>
  <c r="C14" i="23" s="1"/>
  <c r="F14" s="1"/>
  <c r="C14" i="24" s="1"/>
  <c r="F14" s="1"/>
  <c r="C14" i="25" s="1"/>
  <c r="F14" s="1"/>
  <c r="C14" i="26" s="1"/>
  <c r="F14" s="1"/>
  <c r="C14" i="27" s="1"/>
  <c r="F14" s="1"/>
  <c r="C14" i="28" s="1"/>
  <c r="F14" s="1"/>
  <c r="C14" i="29" s="1"/>
  <c r="F14" s="1"/>
  <c r="C14" i="30" s="1"/>
  <c r="F14" s="1"/>
  <c r="C14" i="31" s="1"/>
  <c r="F14" s="1"/>
  <c r="C14" i="32" s="1"/>
  <c r="F14" s="1"/>
  <c r="C14" i="33" s="1"/>
  <c r="F14" s="1"/>
  <c r="C14" i="34" s="1"/>
  <c r="F14" s="1"/>
  <c r="C14" i="35" s="1"/>
  <c r="F14" s="1"/>
  <c r="C14" i="36" s="1"/>
  <c r="F14" s="1"/>
  <c r="C14" i="37" s="1"/>
  <c r="F14" s="1"/>
  <c r="C14" i="38" s="1"/>
  <c r="F14" s="1"/>
  <c r="C14" i="39" s="1"/>
  <c r="F14" s="1"/>
  <c r="C14" i="40" s="1"/>
  <c r="F14" s="1"/>
  <c r="F15" i="9"/>
  <c r="C15" i="12" s="1"/>
  <c r="F15" s="1"/>
  <c r="C15" i="13" s="1"/>
  <c r="F15" s="1"/>
  <c r="C15" i="14" s="1"/>
  <c r="F15" s="1"/>
  <c r="C15" i="15" s="1"/>
  <c r="F15" s="1"/>
  <c r="C15" i="16" s="1"/>
  <c r="F15" s="1"/>
  <c r="C15" i="17" s="1"/>
  <c r="F15" s="1"/>
  <c r="C15" i="18" s="1"/>
  <c r="F15" s="1"/>
  <c r="C15" i="19" s="1"/>
  <c r="F15" s="1"/>
  <c r="C15" i="20" s="1"/>
  <c r="F15" s="1"/>
  <c r="C15" i="21" s="1"/>
  <c r="F15" s="1"/>
  <c r="C15" i="22" s="1"/>
  <c r="F15" s="1"/>
  <c r="C15" i="23" s="1"/>
  <c r="F15" s="1"/>
  <c r="C15" i="24" s="1"/>
  <c r="F15" s="1"/>
  <c r="C15" i="25" s="1"/>
  <c r="F15" s="1"/>
  <c r="C15" i="26" s="1"/>
  <c r="F15" s="1"/>
  <c r="C15" i="27" s="1"/>
  <c r="F15" s="1"/>
  <c r="C15" i="28" s="1"/>
  <c r="F15" s="1"/>
  <c r="C15" i="29" s="1"/>
  <c r="F15" s="1"/>
  <c r="C15" i="30" s="1"/>
  <c r="F15" s="1"/>
  <c r="C15" i="31" s="1"/>
  <c r="F15" s="1"/>
  <c r="C15" i="32" s="1"/>
  <c r="F15" s="1"/>
  <c r="C15" i="33" s="1"/>
  <c r="F15" s="1"/>
  <c r="C15" i="34" s="1"/>
  <c r="F15" s="1"/>
  <c r="C15" i="35" s="1"/>
  <c r="F15" s="1"/>
  <c r="C15" i="36" s="1"/>
  <c r="F15" s="1"/>
  <c r="C15" i="37" s="1"/>
  <c r="F15" s="1"/>
  <c r="C15" i="38" s="1"/>
  <c r="F15" s="1"/>
  <c r="C15" i="39" s="1"/>
  <c r="F15" s="1"/>
  <c r="C15" i="40" s="1"/>
  <c r="F15" s="1"/>
  <c r="F16" i="9"/>
  <c r="C16" i="12" s="1"/>
  <c r="F16" s="1"/>
  <c r="C16" i="13" s="1"/>
  <c r="F16" s="1"/>
  <c r="C16" i="14" s="1"/>
  <c r="F16" s="1"/>
  <c r="C16" i="15" s="1"/>
  <c r="F16" s="1"/>
  <c r="C16" i="16" s="1"/>
  <c r="F16" s="1"/>
  <c r="C16" i="17" s="1"/>
  <c r="F16" s="1"/>
  <c r="C16" i="18" s="1"/>
  <c r="F16" s="1"/>
  <c r="C16" i="19" s="1"/>
  <c r="F16" s="1"/>
  <c r="C16" i="20" s="1"/>
  <c r="F16" s="1"/>
  <c r="C16" i="21" s="1"/>
  <c r="F16" s="1"/>
  <c r="C16" i="22" s="1"/>
  <c r="F16" s="1"/>
  <c r="C16" i="23" s="1"/>
  <c r="F16" s="1"/>
  <c r="C16" i="24" s="1"/>
  <c r="F16" s="1"/>
  <c r="C16" i="25" s="1"/>
  <c r="F16" s="1"/>
  <c r="C16" i="26" s="1"/>
  <c r="F16" s="1"/>
  <c r="C16" i="27" s="1"/>
  <c r="F16" s="1"/>
  <c r="C16" i="28" s="1"/>
  <c r="F16" s="1"/>
  <c r="C16" i="29" s="1"/>
  <c r="F16" s="1"/>
  <c r="C16" i="30" s="1"/>
  <c r="F16" s="1"/>
  <c r="C16" i="31" s="1"/>
  <c r="F16" s="1"/>
  <c r="C16" i="32" s="1"/>
  <c r="F16" s="1"/>
  <c r="C16" i="33" s="1"/>
  <c r="F16" s="1"/>
  <c r="C16" i="34" s="1"/>
  <c r="F16" s="1"/>
  <c r="C16" i="35" s="1"/>
  <c r="F16" s="1"/>
  <c r="C16" i="36" s="1"/>
  <c r="F16" s="1"/>
  <c r="C16" i="37" s="1"/>
  <c r="F16" s="1"/>
  <c r="C16" i="38" s="1"/>
  <c r="F16" s="1"/>
  <c r="C16" i="39" s="1"/>
  <c r="F16" s="1"/>
  <c r="C16" i="40" s="1"/>
  <c r="F16" s="1"/>
  <c r="F17" i="9"/>
  <c r="C17" i="12" s="1"/>
  <c r="F17" s="1"/>
  <c r="C17" i="13" s="1"/>
  <c r="F17" s="1"/>
  <c r="C17" i="14" s="1"/>
  <c r="F17" s="1"/>
  <c r="C17" i="15" s="1"/>
  <c r="F17" s="1"/>
  <c r="C17" i="16" s="1"/>
  <c r="F17" s="1"/>
  <c r="C17" i="17" s="1"/>
  <c r="F17" s="1"/>
  <c r="C17" i="18" s="1"/>
  <c r="F17" s="1"/>
  <c r="C17" i="19" s="1"/>
  <c r="F17" s="1"/>
  <c r="C17" i="20" s="1"/>
  <c r="F17" s="1"/>
  <c r="C17" i="21" s="1"/>
  <c r="F17" s="1"/>
  <c r="C17" i="22" s="1"/>
  <c r="F17" s="1"/>
  <c r="C17" i="23" s="1"/>
  <c r="F17" s="1"/>
  <c r="C17" i="24" s="1"/>
  <c r="F17" s="1"/>
  <c r="C17" i="25" s="1"/>
  <c r="F17" s="1"/>
  <c r="C17" i="26" s="1"/>
  <c r="F17" s="1"/>
  <c r="C17" i="27" s="1"/>
  <c r="F17" s="1"/>
  <c r="C17" i="28" s="1"/>
  <c r="F17" s="1"/>
  <c r="C17" i="29" s="1"/>
  <c r="F17" s="1"/>
  <c r="C17" i="30" s="1"/>
  <c r="F17" s="1"/>
  <c r="C17" i="31" s="1"/>
  <c r="F17" s="1"/>
  <c r="C17" i="32" s="1"/>
  <c r="F17" s="1"/>
  <c r="C17" i="33" s="1"/>
  <c r="F17" s="1"/>
  <c r="C17" i="34" s="1"/>
  <c r="F17" s="1"/>
  <c r="C17" i="35" s="1"/>
  <c r="F17" s="1"/>
  <c r="C17" i="36" s="1"/>
  <c r="F17" s="1"/>
  <c r="C17" i="37" s="1"/>
  <c r="F17" s="1"/>
  <c r="C17" i="38" s="1"/>
  <c r="F17" s="1"/>
  <c r="C17" i="39" s="1"/>
  <c r="F17" s="1"/>
  <c r="C17" i="40" s="1"/>
  <c r="F17" s="1"/>
  <c r="F18" i="9"/>
  <c r="C18" i="12" s="1"/>
  <c r="F18" s="1"/>
  <c r="C18" i="13" s="1"/>
  <c r="F18" s="1"/>
  <c r="C18" i="14" s="1"/>
  <c r="F18" s="1"/>
  <c r="C18" i="15" s="1"/>
  <c r="F18" s="1"/>
  <c r="C18" i="16" s="1"/>
  <c r="F18" s="1"/>
  <c r="C18" i="17" s="1"/>
  <c r="F18" s="1"/>
  <c r="C18" i="18" s="1"/>
  <c r="F18" s="1"/>
  <c r="C18" i="19" s="1"/>
  <c r="F18" s="1"/>
  <c r="C18" i="20" s="1"/>
  <c r="F18" s="1"/>
  <c r="C18" i="21" s="1"/>
  <c r="F18" s="1"/>
  <c r="C18" i="22" s="1"/>
  <c r="F18" s="1"/>
  <c r="C18" i="23" s="1"/>
  <c r="F18" s="1"/>
  <c r="C18" i="24" s="1"/>
  <c r="F18" s="1"/>
  <c r="C18" i="25" s="1"/>
  <c r="F18" s="1"/>
  <c r="C18" i="26" s="1"/>
  <c r="F18" s="1"/>
  <c r="C18" i="27" s="1"/>
  <c r="F18" s="1"/>
  <c r="C18" i="28" s="1"/>
  <c r="F18" s="1"/>
  <c r="C18" i="29" s="1"/>
  <c r="F18" s="1"/>
  <c r="C18" i="30" s="1"/>
  <c r="F18" s="1"/>
  <c r="C18" i="31" s="1"/>
  <c r="F18" s="1"/>
  <c r="C18" i="32" s="1"/>
  <c r="F18" s="1"/>
  <c r="C18" i="33" s="1"/>
  <c r="F18" s="1"/>
  <c r="C18" i="34" s="1"/>
  <c r="F18" s="1"/>
  <c r="C18" i="35" s="1"/>
  <c r="F18" s="1"/>
  <c r="C18" i="36" s="1"/>
  <c r="F18" s="1"/>
  <c r="C18" i="37" s="1"/>
  <c r="F18" s="1"/>
  <c r="C18" i="38" s="1"/>
  <c r="F18" s="1"/>
  <c r="C18" i="39" s="1"/>
  <c r="F18" s="1"/>
  <c r="C18" i="40" s="1"/>
  <c r="F18" s="1"/>
  <c r="F19" i="9"/>
  <c r="C19" i="12" s="1"/>
  <c r="F19" s="1"/>
  <c r="C19" i="13" s="1"/>
  <c r="F19" s="1"/>
  <c r="C19" i="14" s="1"/>
  <c r="F19" s="1"/>
  <c r="C19" i="15" s="1"/>
  <c r="F19" s="1"/>
  <c r="C19" i="16" s="1"/>
  <c r="F19" s="1"/>
  <c r="C19" i="17" s="1"/>
  <c r="F19" s="1"/>
  <c r="C19" i="18" s="1"/>
  <c r="F19" s="1"/>
  <c r="C19" i="19" s="1"/>
  <c r="F19" s="1"/>
  <c r="C19" i="20" s="1"/>
  <c r="F19" s="1"/>
  <c r="C19" i="21" s="1"/>
  <c r="F19" s="1"/>
  <c r="C19" i="22" s="1"/>
  <c r="F19" s="1"/>
  <c r="C19" i="23" s="1"/>
  <c r="F19" s="1"/>
  <c r="C19" i="24" s="1"/>
  <c r="F19" s="1"/>
  <c r="C19" i="25" s="1"/>
  <c r="F19" s="1"/>
  <c r="C19" i="26" s="1"/>
  <c r="F19" s="1"/>
  <c r="C19" i="27" s="1"/>
  <c r="F19" s="1"/>
  <c r="C19" i="28" s="1"/>
  <c r="F19" s="1"/>
  <c r="C19" i="29" s="1"/>
  <c r="F19" s="1"/>
  <c r="C19" i="30" s="1"/>
  <c r="F19" s="1"/>
  <c r="C19" i="31" s="1"/>
  <c r="F19" s="1"/>
  <c r="C19" i="32" s="1"/>
  <c r="F19" s="1"/>
  <c r="C19" i="33" s="1"/>
  <c r="F19" s="1"/>
  <c r="C19" i="34" s="1"/>
  <c r="F19" s="1"/>
  <c r="C19" i="35" s="1"/>
  <c r="F19" s="1"/>
  <c r="C19" i="36" s="1"/>
  <c r="F19" s="1"/>
  <c r="C19" i="37" s="1"/>
  <c r="F19" s="1"/>
  <c r="C19" i="38" s="1"/>
  <c r="F19" s="1"/>
  <c r="C19" i="39" s="1"/>
  <c r="F19" s="1"/>
  <c r="C19" i="40" s="1"/>
  <c r="F19" s="1"/>
  <c r="F20" i="9"/>
  <c r="C20" i="12" s="1"/>
  <c r="F20" s="1"/>
  <c r="C20" i="13" s="1"/>
  <c r="F20" s="1"/>
  <c r="C20" i="14" s="1"/>
  <c r="F20" s="1"/>
  <c r="C20" i="15" s="1"/>
  <c r="F20" s="1"/>
  <c r="C20" i="16" s="1"/>
  <c r="F20" s="1"/>
  <c r="C20" i="17" s="1"/>
  <c r="F20" s="1"/>
  <c r="C20" i="18" s="1"/>
  <c r="F20" s="1"/>
  <c r="C20" i="19" s="1"/>
  <c r="F20" s="1"/>
  <c r="C20" i="20" s="1"/>
  <c r="F20" s="1"/>
  <c r="C20" i="21" s="1"/>
  <c r="F20" s="1"/>
  <c r="C20" i="22" s="1"/>
  <c r="F20" s="1"/>
  <c r="C20" i="23" s="1"/>
  <c r="F20" s="1"/>
  <c r="C20" i="24" s="1"/>
  <c r="F20" s="1"/>
  <c r="C20" i="25" s="1"/>
  <c r="F20" s="1"/>
  <c r="C20" i="26" s="1"/>
  <c r="F20" s="1"/>
  <c r="C20" i="27" s="1"/>
  <c r="F20" s="1"/>
  <c r="C20" i="28" s="1"/>
  <c r="F20" s="1"/>
  <c r="C20" i="29" s="1"/>
  <c r="F20" s="1"/>
  <c r="C20" i="30" s="1"/>
  <c r="F20" s="1"/>
  <c r="C20" i="31" s="1"/>
  <c r="F20" s="1"/>
  <c r="C20" i="32" s="1"/>
  <c r="F20" s="1"/>
  <c r="C20" i="33" s="1"/>
  <c r="F20" s="1"/>
  <c r="C20" i="34" s="1"/>
  <c r="F20" s="1"/>
  <c r="C20" i="35" s="1"/>
  <c r="F20" s="1"/>
  <c r="C20" i="36" s="1"/>
  <c r="F20" s="1"/>
  <c r="C20" i="37" s="1"/>
  <c r="F20" s="1"/>
  <c r="C20" i="38" s="1"/>
  <c r="F20" s="1"/>
  <c r="C20" i="39" s="1"/>
  <c r="F20" s="1"/>
  <c r="C20" i="40" s="1"/>
  <c r="F20" s="1"/>
  <c r="F21" i="9"/>
  <c r="C21" i="12" s="1"/>
  <c r="F21" s="1"/>
  <c r="C21" i="13" s="1"/>
  <c r="F21" s="1"/>
  <c r="C21" i="14" s="1"/>
  <c r="F21" s="1"/>
  <c r="C21" i="15" s="1"/>
  <c r="F21" s="1"/>
  <c r="C21" i="16" s="1"/>
  <c r="F21" s="1"/>
  <c r="C21" i="17" s="1"/>
  <c r="F21" s="1"/>
  <c r="C21" i="18" s="1"/>
  <c r="F21" s="1"/>
  <c r="C21" i="19" s="1"/>
  <c r="F21" s="1"/>
  <c r="C21" i="20" s="1"/>
  <c r="F21" s="1"/>
  <c r="C21" i="21" s="1"/>
  <c r="F21" s="1"/>
  <c r="C21" i="22" s="1"/>
  <c r="F21" s="1"/>
  <c r="C21" i="23" s="1"/>
  <c r="F21" s="1"/>
  <c r="C21" i="24" s="1"/>
  <c r="F21" s="1"/>
  <c r="C21" i="25" s="1"/>
  <c r="F21" s="1"/>
  <c r="C21" i="26" s="1"/>
  <c r="F21" s="1"/>
  <c r="C21" i="27" s="1"/>
  <c r="F21" s="1"/>
  <c r="C21" i="28" s="1"/>
  <c r="F21" s="1"/>
  <c r="C21" i="29" s="1"/>
  <c r="F21" s="1"/>
  <c r="C21" i="30" s="1"/>
  <c r="F21" s="1"/>
  <c r="C21" i="31" s="1"/>
  <c r="F21" s="1"/>
  <c r="C21" i="32" s="1"/>
  <c r="F21" s="1"/>
  <c r="C21" i="33" s="1"/>
  <c r="F21" s="1"/>
  <c r="C21" i="34" s="1"/>
  <c r="F21" s="1"/>
  <c r="C21" i="35" s="1"/>
  <c r="F21" s="1"/>
  <c r="C21" i="36" s="1"/>
  <c r="F21" s="1"/>
  <c r="C21" i="37" s="1"/>
  <c r="F21" s="1"/>
  <c r="C21" i="38" s="1"/>
  <c r="F21" s="1"/>
  <c r="C21" i="39" s="1"/>
  <c r="F21" s="1"/>
  <c r="C21" i="40" s="1"/>
  <c r="F21" s="1"/>
  <c r="F22" i="9"/>
  <c r="C22" i="12" s="1"/>
  <c r="F22" s="1"/>
  <c r="C22" i="13" s="1"/>
  <c r="F22" s="1"/>
  <c r="C22" i="14" s="1"/>
  <c r="F22" s="1"/>
  <c r="C22" i="15" s="1"/>
  <c r="F22" s="1"/>
  <c r="C22" i="16" s="1"/>
  <c r="F22" s="1"/>
  <c r="C22" i="17" s="1"/>
  <c r="F22" s="1"/>
  <c r="C22" i="18" s="1"/>
  <c r="F22" s="1"/>
  <c r="C22" i="19" s="1"/>
  <c r="F22" s="1"/>
  <c r="C22" i="20" s="1"/>
  <c r="F22" s="1"/>
  <c r="C22" i="21" s="1"/>
  <c r="F22" s="1"/>
  <c r="C22" i="22" s="1"/>
  <c r="F22" s="1"/>
  <c r="C22" i="23" s="1"/>
  <c r="F22" s="1"/>
  <c r="C22" i="24" s="1"/>
  <c r="F22" s="1"/>
  <c r="C22" i="25" s="1"/>
  <c r="F22" s="1"/>
  <c r="C22" i="26" s="1"/>
  <c r="F22" s="1"/>
  <c r="C22" i="27" s="1"/>
  <c r="F22" s="1"/>
  <c r="C22" i="28" s="1"/>
  <c r="F22" s="1"/>
  <c r="C22" i="29" s="1"/>
  <c r="F22" s="1"/>
  <c r="C22" i="30" s="1"/>
  <c r="F22" s="1"/>
  <c r="C22" i="31" s="1"/>
  <c r="F22" s="1"/>
  <c r="C22" i="32" s="1"/>
  <c r="F22" s="1"/>
  <c r="C22" i="33" s="1"/>
  <c r="F22" s="1"/>
  <c r="C22" i="34" s="1"/>
  <c r="F22" s="1"/>
  <c r="C22" i="35" s="1"/>
  <c r="F22" s="1"/>
  <c r="C22" i="36" s="1"/>
  <c r="F22" s="1"/>
  <c r="C22" i="37" s="1"/>
  <c r="F22" s="1"/>
  <c r="C22" i="38" s="1"/>
  <c r="F22" s="1"/>
  <c r="C22" i="39" s="1"/>
  <c r="F22" s="1"/>
  <c r="C22" i="40" s="1"/>
  <c r="F22" s="1"/>
  <c r="F23" i="9"/>
  <c r="C23" i="12" s="1"/>
  <c r="F23" s="1"/>
  <c r="C23" i="13" s="1"/>
  <c r="F23" s="1"/>
  <c r="C23" i="14" s="1"/>
  <c r="F23" s="1"/>
  <c r="C23" i="15" s="1"/>
  <c r="F23" s="1"/>
  <c r="C23" i="16" s="1"/>
  <c r="F23" s="1"/>
  <c r="C23" i="17" s="1"/>
  <c r="F23" s="1"/>
  <c r="C23" i="18" s="1"/>
  <c r="F23" s="1"/>
  <c r="C23" i="19" s="1"/>
  <c r="F23" s="1"/>
  <c r="C23" i="20" s="1"/>
  <c r="F23" s="1"/>
  <c r="C23" i="21" s="1"/>
  <c r="F23" s="1"/>
  <c r="C23" i="22" s="1"/>
  <c r="F23" s="1"/>
  <c r="C23" i="23" s="1"/>
  <c r="F23" s="1"/>
  <c r="C23" i="24" s="1"/>
  <c r="F23" s="1"/>
  <c r="C23" i="25" s="1"/>
  <c r="F23" s="1"/>
  <c r="C23" i="26" s="1"/>
  <c r="F23" s="1"/>
  <c r="C23" i="27" s="1"/>
  <c r="F23" s="1"/>
  <c r="C23" i="28" s="1"/>
  <c r="F23" s="1"/>
  <c r="C23" i="29" s="1"/>
  <c r="F23" s="1"/>
  <c r="C23" i="30" s="1"/>
  <c r="F23" s="1"/>
  <c r="C23" i="31" s="1"/>
  <c r="F23" s="1"/>
  <c r="C23" i="32" s="1"/>
  <c r="F23" s="1"/>
  <c r="C23" i="33" s="1"/>
  <c r="F23" s="1"/>
  <c r="C23" i="34" s="1"/>
  <c r="F23" s="1"/>
  <c r="C23" i="35" s="1"/>
  <c r="F23" s="1"/>
  <c r="C23" i="36" s="1"/>
  <c r="F23" s="1"/>
  <c r="C23" i="37" s="1"/>
  <c r="F23" s="1"/>
  <c r="C23" i="38" s="1"/>
  <c r="F23" s="1"/>
  <c r="C23" i="39" s="1"/>
  <c r="F23" s="1"/>
  <c r="C23" i="40" s="1"/>
  <c r="F23" s="1"/>
  <c r="F24" i="9"/>
  <c r="C24" i="12" s="1"/>
  <c r="F24" s="1"/>
  <c r="C24" i="13" s="1"/>
  <c r="F24" s="1"/>
  <c r="C24" i="14" s="1"/>
  <c r="F24" s="1"/>
  <c r="C24" i="15" s="1"/>
  <c r="F24" s="1"/>
  <c r="C24" i="16" s="1"/>
  <c r="F24" s="1"/>
  <c r="C24" i="17" s="1"/>
  <c r="F24" s="1"/>
  <c r="C24" i="18" s="1"/>
  <c r="F24" s="1"/>
  <c r="C24" i="19" s="1"/>
  <c r="F24" s="1"/>
  <c r="C24" i="20" s="1"/>
  <c r="F24" s="1"/>
  <c r="C24" i="21" s="1"/>
  <c r="F24" s="1"/>
  <c r="C24" i="22" s="1"/>
  <c r="F24" s="1"/>
  <c r="C24" i="23" s="1"/>
  <c r="F24" s="1"/>
  <c r="C24" i="24" s="1"/>
  <c r="F24" s="1"/>
  <c r="C24" i="25" s="1"/>
  <c r="F24" s="1"/>
  <c r="C24" i="26" s="1"/>
  <c r="F24" s="1"/>
  <c r="C24" i="27" s="1"/>
  <c r="F24" s="1"/>
  <c r="C24" i="28" s="1"/>
  <c r="F24" s="1"/>
  <c r="C24" i="29" s="1"/>
  <c r="F24" s="1"/>
  <c r="C24" i="30" s="1"/>
  <c r="F24" s="1"/>
  <c r="C24" i="31" s="1"/>
  <c r="F24" s="1"/>
  <c r="C24" i="32" s="1"/>
  <c r="F24" s="1"/>
  <c r="C24" i="33" s="1"/>
  <c r="F24" s="1"/>
  <c r="C24" i="34" s="1"/>
  <c r="F24" s="1"/>
  <c r="C24" i="35" s="1"/>
  <c r="F24" s="1"/>
  <c r="C24" i="36" s="1"/>
  <c r="F24" s="1"/>
  <c r="C24" i="37" s="1"/>
  <c r="F24" s="1"/>
  <c r="C24" i="38" s="1"/>
  <c r="F24" s="1"/>
  <c r="C24" i="39" s="1"/>
  <c r="F24" s="1"/>
  <c r="C24" i="40" s="1"/>
  <c r="F24" s="1"/>
  <c r="F25" i="9"/>
  <c r="C25" i="12" s="1"/>
  <c r="F25" s="1"/>
  <c r="C25" i="13" s="1"/>
  <c r="F25" s="1"/>
  <c r="C25" i="14" s="1"/>
  <c r="F25" s="1"/>
  <c r="C25" i="15" s="1"/>
  <c r="F25" s="1"/>
  <c r="C25" i="16" s="1"/>
  <c r="F25" s="1"/>
  <c r="C25" i="17" s="1"/>
  <c r="F25" s="1"/>
  <c r="C25" i="18" s="1"/>
  <c r="F25" s="1"/>
  <c r="C25" i="19" s="1"/>
  <c r="F25" s="1"/>
  <c r="C25" i="20" s="1"/>
  <c r="F25" s="1"/>
  <c r="C25" i="21" s="1"/>
  <c r="F25" s="1"/>
  <c r="C25" i="22" s="1"/>
  <c r="F25" s="1"/>
  <c r="C25" i="23" s="1"/>
  <c r="F25" s="1"/>
  <c r="C25" i="24" s="1"/>
  <c r="F25" s="1"/>
  <c r="C25" i="25" s="1"/>
  <c r="F25" s="1"/>
  <c r="C25" i="26" s="1"/>
  <c r="F25" s="1"/>
  <c r="C25" i="27" s="1"/>
  <c r="F25" s="1"/>
  <c r="C25" i="28" s="1"/>
  <c r="F25" s="1"/>
  <c r="C25" i="29" s="1"/>
  <c r="F25" s="1"/>
  <c r="C25" i="30" s="1"/>
  <c r="F25" s="1"/>
  <c r="C25" i="31" s="1"/>
  <c r="F25" s="1"/>
  <c r="C25" i="32" s="1"/>
  <c r="F25" s="1"/>
  <c r="C25" i="33" s="1"/>
  <c r="F25" s="1"/>
  <c r="C25" i="34" s="1"/>
  <c r="F25" s="1"/>
  <c r="C25" i="35" s="1"/>
  <c r="F25" s="1"/>
  <c r="C25" i="36" s="1"/>
  <c r="F25" s="1"/>
  <c r="C25" i="37" s="1"/>
  <c r="F25" s="1"/>
  <c r="C25" i="38" s="1"/>
  <c r="F25" s="1"/>
  <c r="C25" i="39" s="1"/>
  <c r="F25" s="1"/>
  <c r="C25" i="40" s="1"/>
  <c r="F25" s="1"/>
  <c r="F26" i="9"/>
  <c r="C26" i="12" s="1"/>
  <c r="F26" s="1"/>
  <c r="C26" i="13" s="1"/>
  <c r="F26" s="1"/>
  <c r="C26" i="14" s="1"/>
  <c r="F26" s="1"/>
  <c r="C26" i="15" s="1"/>
  <c r="F26" s="1"/>
  <c r="C26" i="16" s="1"/>
  <c r="F26" s="1"/>
  <c r="C26" i="17" s="1"/>
  <c r="F26" s="1"/>
  <c r="C26" i="18" s="1"/>
  <c r="F26" s="1"/>
  <c r="C26" i="19" s="1"/>
  <c r="F26" s="1"/>
  <c r="C26" i="20" s="1"/>
  <c r="F26" s="1"/>
  <c r="C26" i="21" s="1"/>
  <c r="F26" s="1"/>
  <c r="C26" i="22" s="1"/>
  <c r="F26" s="1"/>
  <c r="C26" i="23" s="1"/>
  <c r="F26" s="1"/>
  <c r="C26" i="24" s="1"/>
  <c r="F26" s="1"/>
  <c r="C26" i="25" s="1"/>
  <c r="F26" s="1"/>
  <c r="C26" i="26" s="1"/>
  <c r="F26" s="1"/>
  <c r="C26" i="27" s="1"/>
  <c r="F26" s="1"/>
  <c r="C26" i="28" s="1"/>
  <c r="F26" s="1"/>
  <c r="C26" i="29" s="1"/>
  <c r="F26" s="1"/>
  <c r="C26" i="30" s="1"/>
  <c r="F26" s="1"/>
  <c r="C26" i="31" s="1"/>
  <c r="F26" s="1"/>
  <c r="C26" i="32" s="1"/>
  <c r="F26" s="1"/>
  <c r="C26" i="33" s="1"/>
  <c r="F26" s="1"/>
  <c r="C26" i="34" s="1"/>
  <c r="F26" s="1"/>
  <c r="C26" i="35" s="1"/>
  <c r="F26" s="1"/>
  <c r="C26" i="36" s="1"/>
  <c r="F26" s="1"/>
  <c r="C26" i="37" s="1"/>
  <c r="F26" s="1"/>
  <c r="C26" i="38" s="1"/>
  <c r="F26" s="1"/>
  <c r="C26" i="39" s="1"/>
  <c r="F26" s="1"/>
  <c r="C26" i="40" s="1"/>
  <c r="F26" s="1"/>
  <c r="F27" i="9"/>
  <c r="C27" i="12" s="1"/>
  <c r="F27" s="1"/>
  <c r="C27" i="13" s="1"/>
  <c r="F27" s="1"/>
  <c r="C27" i="14" s="1"/>
  <c r="F27" s="1"/>
  <c r="C27" i="15" s="1"/>
  <c r="F27" s="1"/>
  <c r="C27" i="16" s="1"/>
  <c r="F27" s="1"/>
  <c r="C27" i="17" s="1"/>
  <c r="F27" s="1"/>
  <c r="C27" i="18" s="1"/>
  <c r="F27" s="1"/>
  <c r="C27" i="19" s="1"/>
  <c r="F27" s="1"/>
  <c r="C27" i="20" s="1"/>
  <c r="F27" s="1"/>
  <c r="C27" i="21" s="1"/>
  <c r="F27" s="1"/>
  <c r="C27" i="22" s="1"/>
  <c r="F27" s="1"/>
  <c r="C27" i="23" s="1"/>
  <c r="F27" s="1"/>
  <c r="C27" i="24" s="1"/>
  <c r="F27" s="1"/>
  <c r="C27" i="25" s="1"/>
  <c r="F27" s="1"/>
  <c r="C27" i="26" s="1"/>
  <c r="F27" s="1"/>
  <c r="C27" i="27" s="1"/>
  <c r="F27" s="1"/>
  <c r="C27" i="28" s="1"/>
  <c r="F27" s="1"/>
  <c r="C27" i="29" s="1"/>
  <c r="F27" s="1"/>
  <c r="C27" i="30" s="1"/>
  <c r="F27" s="1"/>
  <c r="C27" i="31" s="1"/>
  <c r="F27" s="1"/>
  <c r="C27" i="32" s="1"/>
  <c r="F27" s="1"/>
  <c r="C27" i="33" s="1"/>
  <c r="F27" s="1"/>
  <c r="C27" i="34" s="1"/>
  <c r="F27" s="1"/>
  <c r="C27" i="35" s="1"/>
  <c r="F27" s="1"/>
  <c r="C27" i="36" s="1"/>
  <c r="F27" s="1"/>
  <c r="C27" i="37" s="1"/>
  <c r="F27" s="1"/>
  <c r="C27" i="38" s="1"/>
  <c r="F27" s="1"/>
  <c r="C27" i="39" s="1"/>
  <c r="F27" s="1"/>
  <c r="C27" i="40" s="1"/>
  <c r="F27" s="1"/>
  <c r="F28" i="9"/>
  <c r="C28" i="12" s="1"/>
  <c r="F28" s="1"/>
  <c r="C28" i="13" s="1"/>
  <c r="F28" s="1"/>
  <c r="C28" i="14" s="1"/>
  <c r="F28" s="1"/>
  <c r="C28" i="15" s="1"/>
  <c r="F28" s="1"/>
  <c r="C28" i="16" s="1"/>
  <c r="F28" s="1"/>
  <c r="C28" i="17" s="1"/>
  <c r="F28" s="1"/>
  <c r="C28" i="18" s="1"/>
  <c r="F28" s="1"/>
  <c r="C28" i="19" s="1"/>
  <c r="F28" s="1"/>
  <c r="C28" i="20" s="1"/>
  <c r="F28" s="1"/>
  <c r="C28" i="21" s="1"/>
  <c r="F28" s="1"/>
  <c r="C28" i="22" s="1"/>
  <c r="F28" s="1"/>
  <c r="C28" i="23" s="1"/>
  <c r="F28" s="1"/>
  <c r="C28" i="24" s="1"/>
  <c r="F28" s="1"/>
  <c r="C28" i="25" s="1"/>
  <c r="F28" s="1"/>
  <c r="C28" i="26" s="1"/>
  <c r="F28" s="1"/>
  <c r="C28" i="27" s="1"/>
  <c r="F28" s="1"/>
  <c r="C28" i="28" s="1"/>
  <c r="F28" s="1"/>
  <c r="C28" i="29" s="1"/>
  <c r="F28" s="1"/>
  <c r="C28" i="30" s="1"/>
  <c r="F28" s="1"/>
  <c r="C28" i="31" s="1"/>
  <c r="F28" s="1"/>
  <c r="C28" i="32" s="1"/>
  <c r="F28" s="1"/>
  <c r="C28" i="33" s="1"/>
  <c r="F28" s="1"/>
  <c r="C28" i="34" s="1"/>
  <c r="F28" s="1"/>
  <c r="C28" i="35" s="1"/>
  <c r="F28" s="1"/>
  <c r="C28" i="36" s="1"/>
  <c r="F28" s="1"/>
  <c r="C28" i="37" s="1"/>
  <c r="F28" s="1"/>
  <c r="C28" i="38" s="1"/>
  <c r="F28" s="1"/>
  <c r="C28" i="39" s="1"/>
  <c r="F28" s="1"/>
  <c r="C28" i="40" s="1"/>
  <c r="F28" s="1"/>
  <c r="F29" i="9"/>
  <c r="C29" i="12" s="1"/>
  <c r="F29" s="1"/>
  <c r="C29" i="13" s="1"/>
  <c r="F29" s="1"/>
  <c r="C29" i="14" s="1"/>
  <c r="F29" s="1"/>
  <c r="C29" i="15" s="1"/>
  <c r="F29" s="1"/>
  <c r="C29" i="16" s="1"/>
  <c r="F29" s="1"/>
  <c r="C29" i="17" s="1"/>
  <c r="F29" s="1"/>
  <c r="C29" i="18" s="1"/>
  <c r="F29" s="1"/>
  <c r="C29" i="19" s="1"/>
  <c r="F29" s="1"/>
  <c r="C29" i="20" s="1"/>
  <c r="F29" s="1"/>
  <c r="C29" i="21" s="1"/>
  <c r="F29" s="1"/>
  <c r="C29" i="22" s="1"/>
  <c r="F29" s="1"/>
  <c r="C29" i="23" s="1"/>
  <c r="F29" s="1"/>
  <c r="C29" i="24" s="1"/>
  <c r="F29" s="1"/>
  <c r="C29" i="25" s="1"/>
  <c r="F29" s="1"/>
  <c r="C29" i="26" s="1"/>
  <c r="F29" s="1"/>
  <c r="C29" i="27" s="1"/>
  <c r="F29" s="1"/>
  <c r="C29" i="28" s="1"/>
  <c r="F29" s="1"/>
  <c r="C29" i="29" s="1"/>
  <c r="F29" s="1"/>
  <c r="C29" i="30" s="1"/>
  <c r="F29" s="1"/>
  <c r="C29" i="31" s="1"/>
  <c r="F29" s="1"/>
  <c r="C29" i="32" s="1"/>
  <c r="F29" s="1"/>
  <c r="C29" i="33" s="1"/>
  <c r="F29" s="1"/>
  <c r="C29" i="34" s="1"/>
  <c r="F29" s="1"/>
  <c r="C29" i="35" s="1"/>
  <c r="F29" s="1"/>
  <c r="C29" i="36" s="1"/>
  <c r="F29" s="1"/>
  <c r="C29" i="37" s="1"/>
  <c r="F29" s="1"/>
  <c r="C29" i="38" s="1"/>
  <c r="F29" s="1"/>
  <c r="C29" i="39" s="1"/>
  <c r="F29" s="1"/>
  <c r="C29" i="40" s="1"/>
  <c r="F29" s="1"/>
  <c r="F30" i="9"/>
  <c r="C30" i="12" s="1"/>
  <c r="F30" s="1"/>
  <c r="C30" i="13" s="1"/>
  <c r="F30" s="1"/>
  <c r="C30" i="14" s="1"/>
  <c r="F30" s="1"/>
  <c r="C30" i="15" s="1"/>
  <c r="F30" s="1"/>
  <c r="C30" i="16" s="1"/>
  <c r="F30" s="1"/>
  <c r="C30" i="17" s="1"/>
  <c r="F30" s="1"/>
  <c r="C30" i="18" s="1"/>
  <c r="F30" s="1"/>
  <c r="C30" i="19" s="1"/>
  <c r="F30" s="1"/>
  <c r="C30" i="20" s="1"/>
  <c r="F30" s="1"/>
  <c r="C30" i="21" s="1"/>
  <c r="F30" s="1"/>
  <c r="C30" i="22" s="1"/>
  <c r="F30" s="1"/>
  <c r="C30" i="23" s="1"/>
  <c r="F30" s="1"/>
  <c r="C30" i="24" s="1"/>
  <c r="F30" s="1"/>
  <c r="C30" i="25" s="1"/>
  <c r="F30" s="1"/>
  <c r="C30" i="26" s="1"/>
  <c r="F30" s="1"/>
  <c r="C30" i="27" s="1"/>
  <c r="F30" s="1"/>
  <c r="C30" i="28" s="1"/>
  <c r="F30" s="1"/>
  <c r="C30" i="29" s="1"/>
  <c r="F30" s="1"/>
  <c r="C30" i="30" s="1"/>
  <c r="F30" s="1"/>
  <c r="C30" i="31" s="1"/>
  <c r="F30" s="1"/>
  <c r="C30" i="32" s="1"/>
  <c r="F30" s="1"/>
  <c r="C30" i="33" s="1"/>
  <c r="F30" s="1"/>
  <c r="C30" i="34" s="1"/>
  <c r="F30" s="1"/>
  <c r="C30" i="35" s="1"/>
  <c r="F30" s="1"/>
  <c r="C30" i="36" s="1"/>
  <c r="F30" s="1"/>
  <c r="C30" i="37" s="1"/>
  <c r="F30" s="1"/>
  <c r="C30" i="38" s="1"/>
  <c r="F30" s="1"/>
  <c r="C30" i="39" s="1"/>
  <c r="F30" s="1"/>
  <c r="C30" i="40" s="1"/>
  <c r="F30" s="1"/>
  <c r="F31" i="9"/>
  <c r="C31" i="12" s="1"/>
  <c r="F31" s="1"/>
  <c r="C31" i="13" s="1"/>
  <c r="F31" s="1"/>
  <c r="C31" i="14" s="1"/>
  <c r="F31" s="1"/>
  <c r="C31" i="15" s="1"/>
  <c r="F31" s="1"/>
  <c r="C31" i="16" s="1"/>
  <c r="F31" s="1"/>
  <c r="C31" i="17" s="1"/>
  <c r="F31" s="1"/>
  <c r="C31" i="18" s="1"/>
  <c r="F31" s="1"/>
  <c r="C31" i="19" s="1"/>
  <c r="F31" s="1"/>
  <c r="C31" i="20" s="1"/>
  <c r="F31" s="1"/>
  <c r="C31" i="21" s="1"/>
  <c r="F31" s="1"/>
  <c r="C31" i="22" s="1"/>
  <c r="F31" s="1"/>
  <c r="C31" i="23" s="1"/>
  <c r="F31" s="1"/>
  <c r="C31" i="24" s="1"/>
  <c r="F31" s="1"/>
  <c r="C31" i="25" s="1"/>
  <c r="F31" s="1"/>
  <c r="C31" i="26" s="1"/>
  <c r="F31" s="1"/>
  <c r="C31" i="27" s="1"/>
  <c r="F31" s="1"/>
  <c r="C31" i="28" s="1"/>
  <c r="F31" s="1"/>
  <c r="C31" i="29" s="1"/>
  <c r="F31" s="1"/>
  <c r="C31" i="30" s="1"/>
  <c r="F31" s="1"/>
  <c r="C31" i="31" s="1"/>
  <c r="F31" s="1"/>
  <c r="C31" i="32" s="1"/>
  <c r="F31" s="1"/>
  <c r="C31" i="33" s="1"/>
  <c r="F31" s="1"/>
  <c r="C31" i="34" s="1"/>
  <c r="F31" s="1"/>
  <c r="C31" i="35" s="1"/>
  <c r="F31" s="1"/>
  <c r="C31" i="36" s="1"/>
  <c r="F31" s="1"/>
  <c r="C31" i="37" s="1"/>
  <c r="F31" s="1"/>
  <c r="C31" i="38" s="1"/>
  <c r="F31" s="1"/>
  <c r="C31" i="39" s="1"/>
  <c r="F31" s="1"/>
  <c r="C31" i="40" s="1"/>
  <c r="F31" s="1"/>
  <c r="F32" i="9"/>
  <c r="C32" i="12" s="1"/>
  <c r="F32" s="1"/>
  <c r="C32" i="13" s="1"/>
  <c r="F32" s="1"/>
  <c r="C32" i="14" s="1"/>
  <c r="F32" s="1"/>
  <c r="C32" i="15" s="1"/>
  <c r="F32" s="1"/>
  <c r="C32" i="16" s="1"/>
  <c r="F32" s="1"/>
  <c r="C32" i="17" s="1"/>
  <c r="F32" s="1"/>
  <c r="C32" i="18" s="1"/>
  <c r="F32" s="1"/>
  <c r="C32" i="19" s="1"/>
  <c r="F32" s="1"/>
  <c r="C32" i="20" s="1"/>
  <c r="F32" s="1"/>
  <c r="C32" i="21" s="1"/>
  <c r="F32" s="1"/>
  <c r="C32" i="22" s="1"/>
  <c r="F32" s="1"/>
  <c r="C32" i="23" s="1"/>
  <c r="F32" s="1"/>
  <c r="C32" i="24" s="1"/>
  <c r="F32" s="1"/>
  <c r="C32" i="25" s="1"/>
  <c r="F32" s="1"/>
  <c r="C32" i="26" s="1"/>
  <c r="F32" s="1"/>
  <c r="C32" i="27" s="1"/>
  <c r="F32" s="1"/>
  <c r="C32" i="28" s="1"/>
  <c r="F32" s="1"/>
  <c r="C32" i="29" s="1"/>
  <c r="F32" s="1"/>
  <c r="C32" i="30" s="1"/>
  <c r="F32" s="1"/>
  <c r="C32" i="31" s="1"/>
  <c r="F32" s="1"/>
  <c r="C32" i="32" s="1"/>
  <c r="F32" s="1"/>
  <c r="C32" i="33" s="1"/>
  <c r="F32" s="1"/>
  <c r="C32" i="34" s="1"/>
  <c r="F32" s="1"/>
  <c r="C32" i="35" s="1"/>
  <c r="F32" s="1"/>
  <c r="C32" i="36" s="1"/>
  <c r="F32" s="1"/>
  <c r="C32" i="37" s="1"/>
  <c r="F32" s="1"/>
  <c r="C32" i="38" s="1"/>
  <c r="F32" s="1"/>
  <c r="C32" i="39" s="1"/>
  <c r="F32" s="1"/>
  <c r="C32" i="40" s="1"/>
  <c r="F32" s="1"/>
  <c r="F33" i="9"/>
  <c r="C33" i="12" s="1"/>
  <c r="F33" s="1"/>
  <c r="C33" i="13" s="1"/>
  <c r="F33" s="1"/>
  <c r="C33" i="14" s="1"/>
  <c r="F33" s="1"/>
  <c r="C33" i="15" s="1"/>
  <c r="F33" s="1"/>
  <c r="C33" i="16" s="1"/>
  <c r="F33" s="1"/>
  <c r="C33" i="17" s="1"/>
  <c r="F33" s="1"/>
  <c r="C33" i="18" s="1"/>
  <c r="F33" s="1"/>
  <c r="C33" i="19" s="1"/>
  <c r="F33" s="1"/>
  <c r="C33" i="20" s="1"/>
  <c r="F33" s="1"/>
  <c r="C33" i="21" s="1"/>
  <c r="F33" s="1"/>
  <c r="C33" i="22" s="1"/>
  <c r="F33" s="1"/>
  <c r="C33" i="23" s="1"/>
  <c r="F33" s="1"/>
  <c r="C33" i="24" s="1"/>
  <c r="F33" s="1"/>
  <c r="C33" i="25" s="1"/>
  <c r="F33" s="1"/>
  <c r="C33" i="26" s="1"/>
  <c r="F33" s="1"/>
  <c r="C33" i="27" s="1"/>
  <c r="F33" s="1"/>
  <c r="C33" i="28" s="1"/>
  <c r="F33" s="1"/>
  <c r="C33" i="29" s="1"/>
  <c r="F33" s="1"/>
  <c r="C33" i="30" s="1"/>
  <c r="F33" s="1"/>
  <c r="C33" i="31" s="1"/>
  <c r="F33" s="1"/>
  <c r="C33" i="32" s="1"/>
  <c r="F33" s="1"/>
  <c r="C33" i="33" s="1"/>
  <c r="F33" s="1"/>
  <c r="C33" i="34" s="1"/>
  <c r="F33" s="1"/>
  <c r="C33" i="35" s="1"/>
  <c r="F33" s="1"/>
  <c r="C33" i="36" s="1"/>
  <c r="F33" s="1"/>
  <c r="C33" i="37" s="1"/>
  <c r="F33" s="1"/>
  <c r="C33" i="38" s="1"/>
  <c r="F33" s="1"/>
  <c r="C33" i="39" s="1"/>
  <c r="F33" s="1"/>
  <c r="C33" i="40" s="1"/>
  <c r="F33" s="1"/>
  <c r="F34" i="9"/>
  <c r="C34" i="12" s="1"/>
  <c r="F34" s="1"/>
  <c r="C34" i="13" s="1"/>
  <c r="F34" s="1"/>
  <c r="C34" i="14" s="1"/>
  <c r="F34" s="1"/>
  <c r="C34" i="15" s="1"/>
  <c r="F34" s="1"/>
  <c r="C34" i="16" s="1"/>
  <c r="F34" s="1"/>
  <c r="C34" i="17" s="1"/>
  <c r="F34" s="1"/>
  <c r="C34" i="18" s="1"/>
  <c r="F34" s="1"/>
  <c r="C34" i="19" s="1"/>
  <c r="F34" s="1"/>
  <c r="C34" i="20" s="1"/>
  <c r="F34" s="1"/>
  <c r="C34" i="21" s="1"/>
  <c r="F34" s="1"/>
  <c r="C34" i="22" s="1"/>
  <c r="F34" s="1"/>
  <c r="C34" i="23" s="1"/>
  <c r="F34" s="1"/>
  <c r="C34" i="24" s="1"/>
  <c r="F34" s="1"/>
  <c r="C34" i="25" s="1"/>
  <c r="F34" s="1"/>
  <c r="C34" i="26" s="1"/>
  <c r="F34" s="1"/>
  <c r="C34" i="27" s="1"/>
  <c r="F34" s="1"/>
  <c r="C34" i="28" s="1"/>
  <c r="F34" s="1"/>
  <c r="C34" i="29" s="1"/>
  <c r="F34" s="1"/>
  <c r="C34" i="30" s="1"/>
  <c r="F34" s="1"/>
  <c r="C34" i="31" s="1"/>
  <c r="F34" s="1"/>
  <c r="C34" i="32" s="1"/>
  <c r="F34" s="1"/>
  <c r="C34" i="33" s="1"/>
  <c r="F34" s="1"/>
  <c r="C34" i="34" s="1"/>
  <c r="F34" s="1"/>
  <c r="C34" i="35" s="1"/>
  <c r="F34" s="1"/>
  <c r="C34" i="36" s="1"/>
  <c r="F34" s="1"/>
  <c r="C34" i="37" s="1"/>
  <c r="F34" s="1"/>
  <c r="C34" i="38" s="1"/>
  <c r="F34" s="1"/>
  <c r="C34" i="39" s="1"/>
  <c r="F34" s="1"/>
  <c r="C34" i="40" s="1"/>
  <c r="F34" s="1"/>
  <c r="F35" i="9"/>
  <c r="C35" i="12" s="1"/>
  <c r="F35" s="1"/>
  <c r="C35" i="13" s="1"/>
  <c r="F35" s="1"/>
  <c r="C35" i="14" s="1"/>
  <c r="F35" s="1"/>
  <c r="C35" i="15" s="1"/>
  <c r="F35" s="1"/>
  <c r="C35" i="16" s="1"/>
  <c r="F35" s="1"/>
  <c r="C35" i="17" s="1"/>
  <c r="F35" s="1"/>
  <c r="C35" i="18" s="1"/>
  <c r="F35" s="1"/>
  <c r="C35" i="19" s="1"/>
  <c r="F35" s="1"/>
  <c r="C35" i="20" s="1"/>
  <c r="F35" s="1"/>
  <c r="C35" i="21" s="1"/>
  <c r="F35" s="1"/>
  <c r="C35" i="22" s="1"/>
  <c r="F35" s="1"/>
  <c r="C35" i="23" s="1"/>
  <c r="F35" s="1"/>
  <c r="C35" i="24" s="1"/>
  <c r="F35" s="1"/>
  <c r="C35" i="25" s="1"/>
  <c r="F35" s="1"/>
  <c r="C35" i="26" s="1"/>
  <c r="F35" s="1"/>
  <c r="C35" i="27" s="1"/>
  <c r="F35" s="1"/>
  <c r="C35" i="28" s="1"/>
  <c r="F35" s="1"/>
  <c r="C35" i="29" s="1"/>
  <c r="F35" s="1"/>
  <c r="C35" i="30" s="1"/>
  <c r="F35" s="1"/>
  <c r="C35" i="31" s="1"/>
  <c r="F35" s="1"/>
  <c r="C35" i="32" s="1"/>
  <c r="F35" s="1"/>
  <c r="C35" i="33" s="1"/>
  <c r="F35" s="1"/>
  <c r="C35" i="34" s="1"/>
  <c r="F35" s="1"/>
  <c r="C35" i="35" s="1"/>
  <c r="F35" s="1"/>
  <c r="C35" i="36" s="1"/>
  <c r="F35" s="1"/>
  <c r="C35" i="37" s="1"/>
  <c r="F35" s="1"/>
  <c r="C35" i="38" s="1"/>
  <c r="F35" s="1"/>
  <c r="C35" i="39" s="1"/>
  <c r="F35" s="1"/>
  <c r="C35" i="40" s="1"/>
  <c r="F35" s="1"/>
  <c r="F36" i="9"/>
  <c r="C36" i="12" s="1"/>
  <c r="F36" s="1"/>
  <c r="C36" i="13" s="1"/>
  <c r="F36" s="1"/>
  <c r="C36" i="14" s="1"/>
  <c r="F36" s="1"/>
  <c r="C36" i="15" s="1"/>
  <c r="F36" s="1"/>
  <c r="C36" i="16" s="1"/>
  <c r="F36" s="1"/>
  <c r="C36" i="17" s="1"/>
  <c r="F36" s="1"/>
  <c r="C36" i="18" s="1"/>
  <c r="F36" s="1"/>
  <c r="C36" i="19" s="1"/>
  <c r="F36" s="1"/>
  <c r="C36" i="20" s="1"/>
  <c r="F36" s="1"/>
  <c r="C36" i="21" s="1"/>
  <c r="F36" s="1"/>
  <c r="C36" i="22" s="1"/>
  <c r="F36" s="1"/>
  <c r="C36" i="23" s="1"/>
  <c r="F36" s="1"/>
  <c r="C36" i="24" s="1"/>
  <c r="F36" s="1"/>
  <c r="C36" i="25" s="1"/>
  <c r="F36" s="1"/>
  <c r="C36" i="26" s="1"/>
  <c r="F36" s="1"/>
  <c r="C36" i="27" s="1"/>
  <c r="F36" s="1"/>
  <c r="C36" i="28" s="1"/>
  <c r="F36" s="1"/>
  <c r="C36" i="29" s="1"/>
  <c r="F36" s="1"/>
  <c r="C36" i="30" s="1"/>
  <c r="F36" s="1"/>
  <c r="C36" i="31" s="1"/>
  <c r="F36" s="1"/>
  <c r="C36" i="32" s="1"/>
  <c r="F36" s="1"/>
  <c r="C36" i="33" s="1"/>
  <c r="F36" s="1"/>
  <c r="C36" i="34" s="1"/>
  <c r="F36" s="1"/>
  <c r="C36" i="35" s="1"/>
  <c r="F36" s="1"/>
  <c r="C36" i="36" s="1"/>
  <c r="F36" s="1"/>
  <c r="C36" i="37" s="1"/>
  <c r="F36" s="1"/>
  <c r="C36" i="38" s="1"/>
  <c r="F36" s="1"/>
  <c r="C36" i="39" s="1"/>
  <c r="F36" s="1"/>
  <c r="C36" i="40" s="1"/>
  <c r="F36" s="1"/>
  <c r="F37" i="9"/>
  <c r="C37" i="12" s="1"/>
  <c r="F37" s="1"/>
  <c r="C37" i="13" s="1"/>
  <c r="F37" s="1"/>
  <c r="C37" i="14" s="1"/>
  <c r="F37" s="1"/>
  <c r="C37" i="15" s="1"/>
  <c r="F37" s="1"/>
  <c r="C37" i="16" s="1"/>
  <c r="F37" s="1"/>
  <c r="C37" i="17" s="1"/>
  <c r="F37" s="1"/>
  <c r="C37" i="18" s="1"/>
  <c r="F37" s="1"/>
  <c r="C37" i="19" s="1"/>
  <c r="F37" s="1"/>
  <c r="C37" i="20" s="1"/>
  <c r="F37" s="1"/>
  <c r="C37" i="21" s="1"/>
  <c r="F37" s="1"/>
  <c r="C37" i="22" s="1"/>
  <c r="F37" s="1"/>
  <c r="C37" i="23" s="1"/>
  <c r="F37" s="1"/>
  <c r="C37" i="24" s="1"/>
  <c r="F37" s="1"/>
  <c r="C37" i="25" s="1"/>
  <c r="F37" s="1"/>
  <c r="C37" i="26" s="1"/>
  <c r="F37" s="1"/>
  <c r="C37" i="27" s="1"/>
  <c r="F37" s="1"/>
  <c r="C37" i="28" s="1"/>
  <c r="F37" s="1"/>
  <c r="C37" i="29" s="1"/>
  <c r="F37" s="1"/>
  <c r="C37" i="30" s="1"/>
  <c r="F37" s="1"/>
  <c r="C37" i="31" s="1"/>
  <c r="F37" s="1"/>
  <c r="C37" i="32" s="1"/>
  <c r="F37" s="1"/>
  <c r="C37" i="33" s="1"/>
  <c r="F37" s="1"/>
  <c r="C37" i="34" s="1"/>
  <c r="F37" s="1"/>
  <c r="C37" i="35" s="1"/>
  <c r="F37" s="1"/>
  <c r="C37" i="36" s="1"/>
  <c r="F37" s="1"/>
  <c r="C37" i="37" s="1"/>
  <c r="F37" s="1"/>
  <c r="C37" i="38" s="1"/>
  <c r="F37" s="1"/>
  <c r="C37" i="39" s="1"/>
  <c r="F37" s="1"/>
  <c r="C37" i="40" s="1"/>
  <c r="F37" s="1"/>
  <c r="F38" i="9"/>
  <c r="C38" i="12" s="1"/>
  <c r="F38" s="1"/>
  <c r="C38" i="13" s="1"/>
  <c r="F38" s="1"/>
  <c r="C38" i="14" s="1"/>
  <c r="F38" s="1"/>
  <c r="C38" i="15" s="1"/>
  <c r="F38" s="1"/>
  <c r="C38" i="16" s="1"/>
  <c r="F38" s="1"/>
  <c r="C38" i="17" s="1"/>
  <c r="F38" s="1"/>
  <c r="C38" i="18" s="1"/>
  <c r="F38" s="1"/>
  <c r="C38" i="19" s="1"/>
  <c r="F38" s="1"/>
  <c r="C38" i="20" s="1"/>
  <c r="F38" s="1"/>
  <c r="C38" i="21" s="1"/>
  <c r="F38" s="1"/>
  <c r="C38" i="22" s="1"/>
  <c r="F38" s="1"/>
  <c r="C38" i="23" s="1"/>
  <c r="F38" s="1"/>
  <c r="C38" i="24" s="1"/>
  <c r="F38" s="1"/>
  <c r="C38" i="25" s="1"/>
  <c r="F38" s="1"/>
  <c r="C38" i="26" s="1"/>
  <c r="F38" s="1"/>
  <c r="C38" i="27" s="1"/>
  <c r="F38" s="1"/>
  <c r="C38" i="28" s="1"/>
  <c r="F38" s="1"/>
  <c r="C38" i="29" s="1"/>
  <c r="F38" s="1"/>
  <c r="C38" i="30" s="1"/>
  <c r="F38" s="1"/>
  <c r="C38" i="31" s="1"/>
  <c r="F38" s="1"/>
  <c r="C38" i="32" s="1"/>
  <c r="F38" s="1"/>
  <c r="C38" i="33" s="1"/>
  <c r="F38" s="1"/>
  <c r="C38" i="34" s="1"/>
  <c r="F38" s="1"/>
  <c r="C38" i="35" s="1"/>
  <c r="F38" s="1"/>
  <c r="C38" i="36" s="1"/>
  <c r="F38" s="1"/>
  <c r="C38" i="37" s="1"/>
  <c r="F38" s="1"/>
  <c r="C38" i="38" s="1"/>
  <c r="F38" s="1"/>
  <c r="C38" i="39" s="1"/>
  <c r="F38" s="1"/>
  <c r="C38" i="40" s="1"/>
  <c r="F38" s="1"/>
  <c r="F39" i="9"/>
  <c r="C39" i="12" s="1"/>
  <c r="F39" s="1"/>
  <c r="C39" i="13" s="1"/>
  <c r="F39" s="1"/>
  <c r="C39" i="14" s="1"/>
  <c r="F39" s="1"/>
  <c r="C39" i="15" s="1"/>
  <c r="F39" s="1"/>
  <c r="C39" i="16" s="1"/>
  <c r="F39" s="1"/>
  <c r="C39" i="17" s="1"/>
  <c r="F39" s="1"/>
  <c r="C39" i="18" s="1"/>
  <c r="F39" s="1"/>
  <c r="C39" i="19" s="1"/>
  <c r="F39" s="1"/>
  <c r="C39" i="20" s="1"/>
  <c r="F39" s="1"/>
  <c r="C39" i="21" s="1"/>
  <c r="F39" s="1"/>
  <c r="C39" i="22" s="1"/>
  <c r="F39" s="1"/>
  <c r="C39" i="23" s="1"/>
  <c r="F39" s="1"/>
  <c r="C39" i="24" s="1"/>
  <c r="F39" s="1"/>
  <c r="C39" i="25" s="1"/>
  <c r="F39" s="1"/>
  <c r="C39" i="26" s="1"/>
  <c r="F39" s="1"/>
  <c r="C39" i="27" s="1"/>
  <c r="F39" s="1"/>
  <c r="C39" i="28" s="1"/>
  <c r="F39" s="1"/>
  <c r="C39" i="29" s="1"/>
  <c r="F39" s="1"/>
  <c r="C39" i="30" s="1"/>
  <c r="F39" s="1"/>
  <c r="C39" i="31" s="1"/>
  <c r="F39" s="1"/>
  <c r="C39" i="32" s="1"/>
  <c r="F39" s="1"/>
  <c r="C39" i="33" s="1"/>
  <c r="F39" s="1"/>
  <c r="C39" i="34" s="1"/>
  <c r="F39" s="1"/>
  <c r="C39" i="35" s="1"/>
  <c r="F39" s="1"/>
  <c r="C39" i="36" s="1"/>
  <c r="F39" s="1"/>
  <c r="C39" i="37" s="1"/>
  <c r="F39" s="1"/>
  <c r="C39" i="38" s="1"/>
  <c r="F39" s="1"/>
  <c r="C39" i="39" s="1"/>
  <c r="F39" s="1"/>
  <c r="C39" i="40" s="1"/>
  <c r="F39" s="1"/>
  <c r="F40" i="9"/>
  <c r="C40" i="12" s="1"/>
  <c r="F40" s="1"/>
  <c r="C40" i="13" s="1"/>
  <c r="F40" s="1"/>
  <c r="C40" i="14" s="1"/>
  <c r="F40" s="1"/>
  <c r="C40" i="15" s="1"/>
  <c r="F40" s="1"/>
  <c r="C40" i="16" s="1"/>
  <c r="F40" s="1"/>
  <c r="C40" i="17" s="1"/>
  <c r="F40" s="1"/>
  <c r="C40" i="18" s="1"/>
  <c r="F40" s="1"/>
  <c r="C40" i="19" s="1"/>
  <c r="F40" s="1"/>
  <c r="C40" i="20" s="1"/>
  <c r="F40" s="1"/>
  <c r="C40" i="21" s="1"/>
  <c r="F40" s="1"/>
  <c r="C40" i="22" s="1"/>
  <c r="F40" s="1"/>
  <c r="C40" i="23" s="1"/>
  <c r="F40" s="1"/>
  <c r="C40" i="24" s="1"/>
  <c r="F40" s="1"/>
  <c r="C40" i="25" s="1"/>
  <c r="F40" s="1"/>
  <c r="C40" i="26" s="1"/>
  <c r="F40" s="1"/>
  <c r="C40" i="27" s="1"/>
  <c r="F40" s="1"/>
  <c r="C40" i="28" s="1"/>
  <c r="F40" s="1"/>
  <c r="C40" i="29" s="1"/>
  <c r="F40" s="1"/>
  <c r="C40" i="30" s="1"/>
  <c r="F40" s="1"/>
  <c r="C40" i="31" s="1"/>
  <c r="F40" s="1"/>
  <c r="C40" i="32" s="1"/>
  <c r="F40" s="1"/>
  <c r="C40" i="33" s="1"/>
  <c r="F40" s="1"/>
  <c r="C40" i="34" s="1"/>
  <c r="F40" s="1"/>
  <c r="C40" i="35" s="1"/>
  <c r="F40" s="1"/>
  <c r="C40" i="36" s="1"/>
  <c r="F40" s="1"/>
  <c r="C40" i="37" s="1"/>
  <c r="F40" s="1"/>
  <c r="C40" i="38" s="1"/>
  <c r="F40" s="1"/>
  <c r="C40" i="39" s="1"/>
  <c r="F40" s="1"/>
  <c r="C40" i="40" s="1"/>
  <c r="F40" s="1"/>
  <c r="F41" i="9"/>
  <c r="C41" i="12" s="1"/>
  <c r="F41" s="1"/>
  <c r="C41" i="13" s="1"/>
  <c r="F41" s="1"/>
  <c r="C41" i="14" s="1"/>
  <c r="F41" s="1"/>
  <c r="C41" i="15" s="1"/>
  <c r="F41" s="1"/>
  <c r="C41" i="16" s="1"/>
  <c r="F41" s="1"/>
  <c r="C41" i="17" s="1"/>
  <c r="F41" s="1"/>
  <c r="C41" i="18" s="1"/>
  <c r="F41" s="1"/>
  <c r="C41" i="19" s="1"/>
  <c r="F41" s="1"/>
  <c r="C41" i="20" s="1"/>
  <c r="F41" s="1"/>
  <c r="C41" i="21" s="1"/>
  <c r="F41" s="1"/>
  <c r="C41" i="22" s="1"/>
  <c r="F41" s="1"/>
  <c r="C41" i="23" s="1"/>
  <c r="F41" s="1"/>
  <c r="C41" i="24" s="1"/>
  <c r="F41" s="1"/>
  <c r="C41" i="25" s="1"/>
  <c r="F41" s="1"/>
  <c r="C41" i="26" s="1"/>
  <c r="F41" s="1"/>
  <c r="C41" i="27" s="1"/>
  <c r="F41" s="1"/>
  <c r="C41" i="28" s="1"/>
  <c r="F41" s="1"/>
  <c r="C41" i="29" s="1"/>
  <c r="F41" s="1"/>
  <c r="C41" i="30" s="1"/>
  <c r="F41" s="1"/>
  <c r="C41" i="31" s="1"/>
  <c r="F41" s="1"/>
  <c r="C41" i="32" s="1"/>
  <c r="F41" s="1"/>
  <c r="C41" i="33" s="1"/>
  <c r="F41" s="1"/>
  <c r="C41" i="34" s="1"/>
  <c r="F41" s="1"/>
  <c r="C41" i="35" s="1"/>
  <c r="F41" s="1"/>
  <c r="C41" i="36" s="1"/>
  <c r="F41" s="1"/>
  <c r="C41" i="37" s="1"/>
  <c r="F41" s="1"/>
  <c r="C41" i="38" s="1"/>
  <c r="F41" s="1"/>
  <c r="C41" i="39" s="1"/>
  <c r="F41" s="1"/>
  <c r="C41" i="40" s="1"/>
  <c r="F41" s="1"/>
  <c r="F42" i="9"/>
  <c r="C42" i="12" s="1"/>
  <c r="F42" s="1"/>
  <c r="C42" i="13" s="1"/>
  <c r="F42" s="1"/>
  <c r="C42" i="14" s="1"/>
  <c r="F42" s="1"/>
  <c r="C42" i="15" s="1"/>
  <c r="F42" s="1"/>
  <c r="C42" i="16" s="1"/>
  <c r="F42" s="1"/>
  <c r="C42" i="17" s="1"/>
  <c r="F42" s="1"/>
  <c r="C42" i="18" s="1"/>
  <c r="F42" s="1"/>
  <c r="C42" i="19" s="1"/>
  <c r="F42" s="1"/>
  <c r="C42" i="20" s="1"/>
  <c r="F42" s="1"/>
  <c r="C42" i="21" s="1"/>
  <c r="F42" s="1"/>
  <c r="C42" i="22" s="1"/>
  <c r="F42" s="1"/>
  <c r="C42" i="23" s="1"/>
  <c r="F42" s="1"/>
  <c r="C42" i="24" s="1"/>
  <c r="F42" s="1"/>
  <c r="C42" i="25" s="1"/>
  <c r="F42" s="1"/>
  <c r="C42" i="26" s="1"/>
  <c r="F42" s="1"/>
  <c r="C42" i="27" s="1"/>
  <c r="F42" s="1"/>
  <c r="C42" i="28" s="1"/>
  <c r="F42" s="1"/>
  <c r="C42" i="29" s="1"/>
  <c r="F42" s="1"/>
  <c r="C42" i="30" s="1"/>
  <c r="F42" s="1"/>
  <c r="C42" i="31" s="1"/>
  <c r="F42" s="1"/>
  <c r="C42" i="32" s="1"/>
  <c r="F42" s="1"/>
  <c r="C42" i="33" s="1"/>
  <c r="F42" s="1"/>
  <c r="C42" i="34" s="1"/>
  <c r="F42" s="1"/>
  <c r="C42" i="35" s="1"/>
  <c r="F42" s="1"/>
  <c r="C42" i="36" s="1"/>
  <c r="F42" s="1"/>
  <c r="C42" i="37" s="1"/>
  <c r="F42" s="1"/>
  <c r="C42" i="38" s="1"/>
  <c r="F42" s="1"/>
  <c r="C42" i="39" s="1"/>
  <c r="F42" s="1"/>
  <c r="C42" i="40" s="1"/>
  <c r="F42" s="1"/>
  <c r="F43" i="9"/>
  <c r="C43" i="12" s="1"/>
  <c r="F43" s="1"/>
  <c r="C43" i="13" s="1"/>
  <c r="F43" s="1"/>
  <c r="C43" i="14" s="1"/>
  <c r="F43" s="1"/>
  <c r="C43" i="15" s="1"/>
  <c r="F43" s="1"/>
  <c r="C43" i="16" s="1"/>
  <c r="F43" s="1"/>
  <c r="C43" i="17" s="1"/>
  <c r="F43" s="1"/>
  <c r="C43" i="18" s="1"/>
  <c r="F43" s="1"/>
  <c r="C43" i="19" s="1"/>
  <c r="F43" s="1"/>
  <c r="C43" i="20" s="1"/>
  <c r="F43" s="1"/>
  <c r="C43" i="21" s="1"/>
  <c r="F43" s="1"/>
  <c r="C43" i="22" s="1"/>
  <c r="F43" s="1"/>
  <c r="C43" i="23" s="1"/>
  <c r="F43" s="1"/>
  <c r="C43" i="24" s="1"/>
  <c r="F43" s="1"/>
  <c r="C43" i="25" s="1"/>
  <c r="F43" s="1"/>
  <c r="C43" i="26" s="1"/>
  <c r="F43" s="1"/>
  <c r="C43" i="27" s="1"/>
  <c r="F43" s="1"/>
  <c r="C43" i="28" s="1"/>
  <c r="F43" s="1"/>
  <c r="C43" i="29" s="1"/>
  <c r="F43" s="1"/>
  <c r="C43" i="30" s="1"/>
  <c r="F43" s="1"/>
  <c r="C43" i="31" s="1"/>
  <c r="F43" s="1"/>
  <c r="C43" i="32" s="1"/>
  <c r="F43" s="1"/>
  <c r="C43" i="33" s="1"/>
  <c r="F43" s="1"/>
  <c r="C43" i="34" s="1"/>
  <c r="F43" s="1"/>
  <c r="C43" i="35" s="1"/>
  <c r="F43" s="1"/>
  <c r="C43" i="36" s="1"/>
  <c r="F43" s="1"/>
  <c r="C43" i="37" s="1"/>
  <c r="F43" s="1"/>
  <c r="C43" i="38" s="1"/>
  <c r="F43" s="1"/>
  <c r="C43" i="39" s="1"/>
  <c r="F43" s="1"/>
  <c r="C43" i="40" s="1"/>
  <c r="F43" s="1"/>
  <c r="F44" i="9"/>
  <c r="C44" i="12" s="1"/>
  <c r="F44" s="1"/>
  <c r="C44" i="13" s="1"/>
  <c r="F44" s="1"/>
  <c r="C44" i="14" s="1"/>
  <c r="F44" s="1"/>
  <c r="C44" i="15" s="1"/>
  <c r="F44" s="1"/>
  <c r="C44" i="16" s="1"/>
  <c r="F44" s="1"/>
  <c r="C44" i="17" s="1"/>
  <c r="F44" s="1"/>
  <c r="C44" i="18" s="1"/>
  <c r="F44" s="1"/>
  <c r="C44" i="19" s="1"/>
  <c r="F44" s="1"/>
  <c r="C44" i="20" s="1"/>
  <c r="F44" s="1"/>
  <c r="C44" i="21" s="1"/>
  <c r="F44" s="1"/>
  <c r="C44" i="22" s="1"/>
  <c r="F44" s="1"/>
  <c r="C44" i="23" s="1"/>
  <c r="F44" s="1"/>
  <c r="C44" i="24" s="1"/>
  <c r="F44" s="1"/>
  <c r="C44" i="25" s="1"/>
  <c r="F44" s="1"/>
  <c r="C44" i="26" s="1"/>
  <c r="F44" s="1"/>
  <c r="C44" i="27" s="1"/>
  <c r="F44" s="1"/>
  <c r="C44" i="28" s="1"/>
  <c r="F44" s="1"/>
  <c r="C44" i="29" s="1"/>
  <c r="F44" s="1"/>
  <c r="C44" i="30" s="1"/>
  <c r="F44" s="1"/>
  <c r="C44" i="31" s="1"/>
  <c r="F44" s="1"/>
  <c r="C44" i="32" s="1"/>
  <c r="F44" s="1"/>
  <c r="C44" i="33" s="1"/>
  <c r="F44" s="1"/>
  <c r="C44" i="34" s="1"/>
  <c r="F44" s="1"/>
  <c r="C44" i="35" s="1"/>
  <c r="F44" s="1"/>
  <c r="C44" i="36" s="1"/>
  <c r="F44" s="1"/>
  <c r="C44" i="37" s="1"/>
  <c r="F44" s="1"/>
  <c r="C44" i="38" s="1"/>
  <c r="F44" s="1"/>
  <c r="C44" i="39" s="1"/>
  <c r="F44" s="1"/>
  <c r="C44" i="40" s="1"/>
  <c r="F44" s="1"/>
  <c r="F45" i="9"/>
  <c r="C45" i="12" s="1"/>
  <c r="F45" s="1"/>
  <c r="C45" i="13" s="1"/>
  <c r="F45" s="1"/>
  <c r="C45" i="14" s="1"/>
  <c r="F45" s="1"/>
  <c r="C45" i="15" s="1"/>
  <c r="F45" s="1"/>
  <c r="C45" i="16" s="1"/>
  <c r="F45" s="1"/>
  <c r="C45" i="17" s="1"/>
  <c r="F45" s="1"/>
  <c r="C45" i="18" s="1"/>
  <c r="F45" s="1"/>
  <c r="C45" i="19" s="1"/>
  <c r="F45" s="1"/>
  <c r="C45" i="20" s="1"/>
  <c r="F45" s="1"/>
  <c r="C45" i="21" s="1"/>
  <c r="F45" s="1"/>
  <c r="C45" i="22" s="1"/>
  <c r="F45" s="1"/>
  <c r="C45" i="23" s="1"/>
  <c r="F45" s="1"/>
  <c r="C45" i="24" s="1"/>
  <c r="F45" s="1"/>
  <c r="C45" i="25" s="1"/>
  <c r="F45" s="1"/>
  <c r="C45" i="26" s="1"/>
  <c r="F45" s="1"/>
  <c r="C45" i="27" s="1"/>
  <c r="F45" s="1"/>
  <c r="C45" i="28" s="1"/>
  <c r="F45" s="1"/>
  <c r="C45" i="29" s="1"/>
  <c r="F45" s="1"/>
  <c r="C45" i="30" s="1"/>
  <c r="F45" s="1"/>
  <c r="C45" i="31" s="1"/>
  <c r="F45" s="1"/>
  <c r="C45" i="32" s="1"/>
  <c r="F45" s="1"/>
  <c r="C45" i="33" s="1"/>
  <c r="F45" s="1"/>
  <c r="C45" i="34" s="1"/>
  <c r="F45" s="1"/>
  <c r="C45" i="35" s="1"/>
  <c r="F45" s="1"/>
  <c r="C45" i="36" s="1"/>
  <c r="F45" s="1"/>
  <c r="C45" i="37" s="1"/>
  <c r="F45" s="1"/>
  <c r="C45" i="38" s="1"/>
  <c r="F45" s="1"/>
  <c r="C45" i="39" s="1"/>
  <c r="F45" s="1"/>
  <c r="C45" i="40" s="1"/>
  <c r="F45" s="1"/>
  <c r="F46" i="9"/>
  <c r="C46" i="12" s="1"/>
  <c r="F46" s="1"/>
  <c r="C46" i="13" s="1"/>
  <c r="F46" s="1"/>
  <c r="C46" i="14" s="1"/>
  <c r="F46" s="1"/>
  <c r="C46" i="15" s="1"/>
  <c r="F46" s="1"/>
  <c r="C46" i="16" s="1"/>
  <c r="F46" s="1"/>
  <c r="C46" i="17" s="1"/>
  <c r="F46" s="1"/>
  <c r="C46" i="18" s="1"/>
  <c r="F46" s="1"/>
  <c r="C46" i="19" s="1"/>
  <c r="F46" s="1"/>
  <c r="C46" i="20" s="1"/>
  <c r="F46" s="1"/>
  <c r="C46" i="21" s="1"/>
  <c r="F46" s="1"/>
  <c r="C46" i="22" s="1"/>
  <c r="F46" s="1"/>
  <c r="C46" i="23" s="1"/>
  <c r="F46" s="1"/>
  <c r="C46" i="24" s="1"/>
  <c r="F46" s="1"/>
  <c r="C46" i="25" s="1"/>
  <c r="F46" s="1"/>
  <c r="C46" i="26" s="1"/>
  <c r="F46" s="1"/>
  <c r="C46" i="27" s="1"/>
  <c r="F46" s="1"/>
  <c r="C46" i="28" s="1"/>
  <c r="F46" s="1"/>
  <c r="C46" i="29" s="1"/>
  <c r="F46" s="1"/>
  <c r="C46" i="30" s="1"/>
  <c r="F46" s="1"/>
  <c r="C46" i="31" s="1"/>
  <c r="F46" s="1"/>
  <c r="C46" i="32" s="1"/>
  <c r="F46" s="1"/>
  <c r="C46" i="33" s="1"/>
  <c r="F46" s="1"/>
  <c r="C46" i="34" s="1"/>
  <c r="F46" s="1"/>
  <c r="C46" i="35" s="1"/>
  <c r="F46" s="1"/>
  <c r="C46" i="36" s="1"/>
  <c r="F46" s="1"/>
  <c r="C46" i="37" s="1"/>
  <c r="F46" s="1"/>
  <c r="C46" i="38" s="1"/>
  <c r="F46" s="1"/>
  <c r="C46" i="39" s="1"/>
  <c r="F46" s="1"/>
  <c r="C46" i="40" s="1"/>
  <c r="F46" s="1"/>
  <c r="F47" i="9"/>
  <c r="C47" i="12" s="1"/>
  <c r="F47" s="1"/>
  <c r="C47" i="13" s="1"/>
  <c r="F47" s="1"/>
  <c r="C47" i="14" s="1"/>
  <c r="F47" s="1"/>
  <c r="C47" i="15" s="1"/>
  <c r="F47" s="1"/>
  <c r="C47" i="16" s="1"/>
  <c r="F47" s="1"/>
  <c r="C47" i="17" s="1"/>
  <c r="F47" s="1"/>
  <c r="C47" i="18" s="1"/>
  <c r="F47" s="1"/>
  <c r="C47" i="19" s="1"/>
  <c r="F47" s="1"/>
  <c r="C47" i="20" s="1"/>
  <c r="F47" s="1"/>
  <c r="C47" i="21" s="1"/>
  <c r="F47" s="1"/>
  <c r="C47" i="22" s="1"/>
  <c r="F47" s="1"/>
  <c r="C47" i="23" s="1"/>
  <c r="F47" s="1"/>
  <c r="C47" i="24" s="1"/>
  <c r="F47" s="1"/>
  <c r="C47" i="25" s="1"/>
  <c r="F47" s="1"/>
  <c r="C47" i="26" s="1"/>
  <c r="F47" s="1"/>
  <c r="C47" i="27" s="1"/>
  <c r="F47" s="1"/>
  <c r="C47" i="28" s="1"/>
  <c r="F47" s="1"/>
  <c r="C47" i="29" s="1"/>
  <c r="F47" s="1"/>
  <c r="C47" i="30" s="1"/>
  <c r="F47" s="1"/>
  <c r="C47" i="31" s="1"/>
  <c r="F47" s="1"/>
  <c r="C47" i="32" s="1"/>
  <c r="F47" s="1"/>
  <c r="C47" i="33" s="1"/>
  <c r="F47" s="1"/>
  <c r="C47" i="34" s="1"/>
  <c r="F47" s="1"/>
  <c r="C47" i="35" s="1"/>
  <c r="F47" s="1"/>
  <c r="C47" i="36" s="1"/>
  <c r="F47" s="1"/>
  <c r="C47" i="37" s="1"/>
  <c r="F47" s="1"/>
  <c r="C47" i="38" s="1"/>
  <c r="F47" s="1"/>
  <c r="C47" i="39" s="1"/>
  <c r="F47" s="1"/>
  <c r="C47" i="40" s="1"/>
  <c r="F47" s="1"/>
  <c r="F48" i="9"/>
  <c r="C48" i="12" s="1"/>
  <c r="F48" s="1"/>
  <c r="C48" i="13" s="1"/>
  <c r="F48" s="1"/>
  <c r="C48" i="14" s="1"/>
  <c r="F48" s="1"/>
  <c r="C48" i="15" s="1"/>
  <c r="F48" s="1"/>
  <c r="C48" i="16" s="1"/>
  <c r="F48" s="1"/>
  <c r="C48" i="17" s="1"/>
  <c r="F48" s="1"/>
  <c r="C48" i="18" s="1"/>
  <c r="F48" s="1"/>
  <c r="C48" i="19" s="1"/>
  <c r="F48" s="1"/>
  <c r="C48" i="20" s="1"/>
  <c r="F48" s="1"/>
  <c r="C48" i="21" s="1"/>
  <c r="F48" s="1"/>
  <c r="C48" i="22" s="1"/>
  <c r="F48" s="1"/>
  <c r="C48" i="23" s="1"/>
  <c r="F48" s="1"/>
  <c r="C48" i="24" s="1"/>
  <c r="F48" s="1"/>
  <c r="C48" i="25" s="1"/>
  <c r="F48" s="1"/>
  <c r="C48" i="26" s="1"/>
  <c r="F48" s="1"/>
  <c r="C48" i="27" s="1"/>
  <c r="F48" s="1"/>
  <c r="C48" i="28" s="1"/>
  <c r="F48" s="1"/>
  <c r="C48" i="29" s="1"/>
  <c r="F48" s="1"/>
  <c r="C48" i="30" s="1"/>
  <c r="F48" s="1"/>
  <c r="C48" i="31" s="1"/>
  <c r="F48" s="1"/>
  <c r="C48" i="32" s="1"/>
  <c r="F48" s="1"/>
  <c r="C48" i="33" s="1"/>
  <c r="F48" s="1"/>
  <c r="C48" i="34" s="1"/>
  <c r="F48" s="1"/>
  <c r="C48" i="35" s="1"/>
  <c r="F48" s="1"/>
  <c r="C48" i="36" s="1"/>
  <c r="F48" s="1"/>
  <c r="C48" i="37" s="1"/>
  <c r="F48" s="1"/>
  <c r="C48" i="38" s="1"/>
  <c r="F48" s="1"/>
  <c r="C48" i="39" s="1"/>
  <c r="F48" s="1"/>
  <c r="C48" i="40" s="1"/>
  <c r="F48" s="1"/>
  <c r="F49" i="9"/>
  <c r="C49" i="12" s="1"/>
  <c r="F49" s="1"/>
  <c r="C49" i="13" s="1"/>
  <c r="F49" s="1"/>
  <c r="C49" i="14" s="1"/>
  <c r="F49" s="1"/>
  <c r="C49" i="15" s="1"/>
  <c r="F49" s="1"/>
  <c r="C49" i="16" s="1"/>
  <c r="F49" s="1"/>
  <c r="C49" i="17" s="1"/>
  <c r="F49" s="1"/>
  <c r="C49" i="18" s="1"/>
  <c r="F49" s="1"/>
  <c r="C49" i="19" s="1"/>
  <c r="F49" s="1"/>
  <c r="C49" i="20" s="1"/>
  <c r="F49" s="1"/>
  <c r="C49" i="21" s="1"/>
  <c r="F49" s="1"/>
  <c r="C49" i="22" s="1"/>
  <c r="F49" s="1"/>
  <c r="C49" i="23" s="1"/>
  <c r="F49" s="1"/>
  <c r="C49" i="24" s="1"/>
  <c r="F49" s="1"/>
  <c r="C49" i="25" s="1"/>
  <c r="F49" s="1"/>
  <c r="C49" i="26" s="1"/>
  <c r="F49" s="1"/>
  <c r="C49" i="27" s="1"/>
  <c r="F49" s="1"/>
  <c r="C49" i="28" s="1"/>
  <c r="F49" s="1"/>
  <c r="C49" i="29" s="1"/>
  <c r="F49" s="1"/>
  <c r="C49" i="30" s="1"/>
  <c r="F49" s="1"/>
  <c r="C49" i="31" s="1"/>
  <c r="F49" s="1"/>
  <c r="C49" i="32" s="1"/>
  <c r="F49" s="1"/>
  <c r="C49" i="33" s="1"/>
  <c r="F49" s="1"/>
  <c r="C49" i="34" s="1"/>
  <c r="F49" s="1"/>
  <c r="C49" i="35" s="1"/>
  <c r="F49" s="1"/>
  <c r="C49" i="36" s="1"/>
  <c r="F49" s="1"/>
  <c r="C49" i="37" s="1"/>
  <c r="F49" s="1"/>
  <c r="C49" i="38" s="1"/>
  <c r="F49" s="1"/>
  <c r="C49" i="39" s="1"/>
  <c r="F49" s="1"/>
  <c r="C49" i="40" s="1"/>
  <c r="F49" s="1"/>
  <c r="F50" i="9"/>
  <c r="C50" i="12" s="1"/>
  <c r="F50" s="1"/>
  <c r="C50" i="13" s="1"/>
  <c r="F50" s="1"/>
  <c r="C50" i="14" s="1"/>
  <c r="F50" s="1"/>
  <c r="C50" i="15" s="1"/>
  <c r="F50" s="1"/>
  <c r="C50" i="16" s="1"/>
  <c r="F50" s="1"/>
  <c r="C50" i="17" s="1"/>
  <c r="F50" s="1"/>
  <c r="C50" i="18" s="1"/>
  <c r="F50" s="1"/>
  <c r="C50" i="19" s="1"/>
  <c r="F50" s="1"/>
  <c r="C50" i="20" s="1"/>
  <c r="F50" s="1"/>
  <c r="C50" i="21" s="1"/>
  <c r="F50" s="1"/>
  <c r="C50" i="22" s="1"/>
  <c r="F50" s="1"/>
  <c r="C50" i="23" s="1"/>
  <c r="F50" s="1"/>
  <c r="C50" i="24" s="1"/>
  <c r="F50" s="1"/>
  <c r="C50" i="25" s="1"/>
  <c r="F50" s="1"/>
  <c r="C50" i="26" s="1"/>
  <c r="F50" s="1"/>
  <c r="C50" i="27" s="1"/>
  <c r="F50" s="1"/>
  <c r="C50" i="28" s="1"/>
  <c r="F50" s="1"/>
  <c r="C50" i="29" s="1"/>
  <c r="F50" s="1"/>
  <c r="C50" i="30" s="1"/>
  <c r="F50" s="1"/>
  <c r="C50" i="31" s="1"/>
  <c r="F50" s="1"/>
  <c r="C50" i="32" s="1"/>
  <c r="F50" s="1"/>
  <c r="C50" i="33" s="1"/>
  <c r="F50" s="1"/>
  <c r="C50" i="34" s="1"/>
  <c r="F50" s="1"/>
  <c r="C50" i="35" s="1"/>
  <c r="F50" s="1"/>
  <c r="C50" i="36" s="1"/>
  <c r="F50" s="1"/>
  <c r="C50" i="37" s="1"/>
  <c r="F50" s="1"/>
  <c r="C50" i="38" s="1"/>
  <c r="F50" s="1"/>
  <c r="C50" i="39" s="1"/>
  <c r="F50" s="1"/>
  <c r="C50" i="40" s="1"/>
  <c r="F50" s="1"/>
  <c r="F51" i="9"/>
  <c r="C51" i="12" s="1"/>
  <c r="F51" s="1"/>
  <c r="C51" i="13" s="1"/>
  <c r="F51" s="1"/>
  <c r="C51" i="14" s="1"/>
  <c r="F51" s="1"/>
  <c r="C51" i="15" s="1"/>
  <c r="F51" s="1"/>
  <c r="C51" i="16" s="1"/>
  <c r="F51" s="1"/>
  <c r="C51" i="17" s="1"/>
  <c r="F51" s="1"/>
  <c r="C51" i="18" s="1"/>
  <c r="F51" s="1"/>
  <c r="C51" i="19" s="1"/>
  <c r="F51" s="1"/>
  <c r="C51" i="20" s="1"/>
  <c r="F51" s="1"/>
  <c r="C51" i="21" s="1"/>
  <c r="F51" s="1"/>
  <c r="C51" i="22" s="1"/>
  <c r="F51" s="1"/>
  <c r="C51" i="23" s="1"/>
  <c r="F51" s="1"/>
  <c r="C51" i="24" s="1"/>
  <c r="F51" s="1"/>
  <c r="C51" i="25" s="1"/>
  <c r="F51" s="1"/>
  <c r="C51" i="26" s="1"/>
  <c r="F51" s="1"/>
  <c r="C51" i="27" s="1"/>
  <c r="F51" s="1"/>
  <c r="C51" i="28" s="1"/>
  <c r="F51" s="1"/>
  <c r="C51" i="29" s="1"/>
  <c r="F51" s="1"/>
  <c r="C51" i="30" s="1"/>
  <c r="F51" s="1"/>
  <c r="C51" i="31" s="1"/>
  <c r="F51" s="1"/>
  <c r="C51" i="32" s="1"/>
  <c r="F51" s="1"/>
  <c r="C51" i="33" s="1"/>
  <c r="F51" s="1"/>
  <c r="C51" i="34" s="1"/>
  <c r="F51" s="1"/>
  <c r="C51" i="35" s="1"/>
  <c r="F51" s="1"/>
  <c r="C51" i="36" s="1"/>
  <c r="F51" s="1"/>
  <c r="C51" i="37" s="1"/>
  <c r="F51" s="1"/>
  <c r="C51" i="38" s="1"/>
  <c r="F51" s="1"/>
  <c r="C51" i="39" s="1"/>
  <c r="F51" s="1"/>
  <c r="C51" i="40" s="1"/>
  <c r="F51" s="1"/>
  <c r="F52" i="9"/>
  <c r="C52" i="12" s="1"/>
  <c r="F52" s="1"/>
  <c r="C52" i="13" s="1"/>
  <c r="F52" s="1"/>
  <c r="C52" i="14" s="1"/>
  <c r="F52" s="1"/>
  <c r="C52" i="15" s="1"/>
  <c r="F52" s="1"/>
  <c r="C52" i="16" s="1"/>
  <c r="F52" s="1"/>
  <c r="C52" i="17" s="1"/>
  <c r="F52" s="1"/>
  <c r="C52" i="18" s="1"/>
  <c r="F52" s="1"/>
  <c r="C52" i="19" s="1"/>
  <c r="F52" s="1"/>
  <c r="C52" i="20" s="1"/>
  <c r="F52" s="1"/>
  <c r="C52" i="21" s="1"/>
  <c r="F52" s="1"/>
  <c r="C52" i="22" s="1"/>
  <c r="F52" s="1"/>
  <c r="C52" i="23" s="1"/>
  <c r="F52" s="1"/>
  <c r="C52" i="24" s="1"/>
  <c r="F52" s="1"/>
  <c r="C52" i="25" s="1"/>
  <c r="F52" s="1"/>
  <c r="C52" i="26" s="1"/>
  <c r="F52" s="1"/>
  <c r="C52" i="27" s="1"/>
  <c r="F52" s="1"/>
  <c r="C52" i="28" s="1"/>
  <c r="F52" s="1"/>
  <c r="C52" i="29" s="1"/>
  <c r="F52" s="1"/>
  <c r="C52" i="30" s="1"/>
  <c r="F52" s="1"/>
  <c r="C52" i="31" s="1"/>
  <c r="F52" s="1"/>
  <c r="C52" i="32" s="1"/>
  <c r="F52" s="1"/>
  <c r="C52" i="33" s="1"/>
  <c r="F52" s="1"/>
  <c r="C52" i="34" s="1"/>
  <c r="F52" s="1"/>
  <c r="C52" i="35" s="1"/>
  <c r="F52" s="1"/>
  <c r="C52" i="36" s="1"/>
  <c r="F52" s="1"/>
  <c r="C52" i="37" s="1"/>
  <c r="F52" s="1"/>
  <c r="C52" i="38" s="1"/>
  <c r="F52" s="1"/>
  <c r="C52" i="39" s="1"/>
  <c r="F52" s="1"/>
  <c r="C52" i="40" s="1"/>
  <c r="F52" s="1"/>
  <c r="F53" i="9"/>
  <c r="C53" i="12" s="1"/>
  <c r="F53" s="1"/>
  <c r="C53" i="13" s="1"/>
  <c r="F53" s="1"/>
  <c r="C53" i="14" s="1"/>
  <c r="F53" s="1"/>
  <c r="C53" i="15" s="1"/>
  <c r="F53" s="1"/>
  <c r="C53" i="16" s="1"/>
  <c r="F53" s="1"/>
  <c r="C53" i="17" s="1"/>
  <c r="F53" s="1"/>
  <c r="C53" i="18" s="1"/>
  <c r="F53" s="1"/>
  <c r="C53" i="19" s="1"/>
  <c r="F53" s="1"/>
  <c r="C53" i="20" s="1"/>
  <c r="F53" s="1"/>
  <c r="C53" i="21" s="1"/>
  <c r="F53" s="1"/>
  <c r="C53" i="22" s="1"/>
  <c r="F53" s="1"/>
  <c r="C53" i="23" s="1"/>
  <c r="F53" s="1"/>
  <c r="C53" i="24" s="1"/>
  <c r="F53" s="1"/>
  <c r="C53" i="25" s="1"/>
  <c r="F53" s="1"/>
  <c r="C53" i="26" s="1"/>
  <c r="F53" s="1"/>
  <c r="C53" i="27" s="1"/>
  <c r="F53" s="1"/>
  <c r="C53" i="28" s="1"/>
  <c r="F53" s="1"/>
  <c r="C53" i="29" s="1"/>
  <c r="F53" s="1"/>
  <c r="C53" i="30" s="1"/>
  <c r="F53" s="1"/>
  <c r="C53" i="31" s="1"/>
  <c r="F53" s="1"/>
  <c r="C53" i="32" s="1"/>
  <c r="F53" s="1"/>
  <c r="C53" i="33" s="1"/>
  <c r="F53" s="1"/>
  <c r="C53" i="34" s="1"/>
  <c r="F53" s="1"/>
  <c r="C53" i="35" s="1"/>
  <c r="F53" s="1"/>
  <c r="C53" i="36" s="1"/>
  <c r="F53" s="1"/>
  <c r="C53" i="37" s="1"/>
  <c r="F53" s="1"/>
  <c r="C53" i="38" s="1"/>
  <c r="F53" s="1"/>
  <c r="C53" i="39" s="1"/>
  <c r="F53" s="1"/>
  <c r="C53" i="40" s="1"/>
  <c r="F53" s="1"/>
  <c r="F54" i="9"/>
  <c r="C54" i="12" s="1"/>
  <c r="F54" s="1"/>
  <c r="C54" i="13" s="1"/>
  <c r="F54" s="1"/>
  <c r="C54" i="14" s="1"/>
  <c r="F54" s="1"/>
  <c r="C54" i="15" s="1"/>
  <c r="F54" s="1"/>
  <c r="C54" i="16" s="1"/>
  <c r="F54" s="1"/>
  <c r="C54" i="17" s="1"/>
  <c r="F54" s="1"/>
  <c r="C54" i="18" s="1"/>
  <c r="F54" s="1"/>
  <c r="C54" i="19" s="1"/>
  <c r="F54" s="1"/>
  <c r="C54" i="20" s="1"/>
  <c r="F54" s="1"/>
  <c r="C54" i="21" s="1"/>
  <c r="F54" s="1"/>
  <c r="C54" i="22" s="1"/>
  <c r="F54" s="1"/>
  <c r="C54" i="23" s="1"/>
  <c r="F54" s="1"/>
  <c r="C54" i="24" s="1"/>
  <c r="F54" s="1"/>
  <c r="C54" i="25" s="1"/>
  <c r="F54" s="1"/>
  <c r="C54" i="26" s="1"/>
  <c r="F54" s="1"/>
  <c r="C54" i="27" s="1"/>
  <c r="F54" s="1"/>
  <c r="C54" i="28" s="1"/>
  <c r="F54" s="1"/>
  <c r="C54" i="29" s="1"/>
  <c r="F54" s="1"/>
  <c r="C54" i="30" s="1"/>
  <c r="F54" s="1"/>
  <c r="C54" i="31" s="1"/>
  <c r="F54" s="1"/>
  <c r="C54" i="32" s="1"/>
  <c r="F54" s="1"/>
  <c r="C54" i="33" s="1"/>
  <c r="F54" s="1"/>
  <c r="C54" i="34" s="1"/>
  <c r="F54" s="1"/>
  <c r="C54" i="35" s="1"/>
  <c r="F54" s="1"/>
  <c r="C54" i="36" s="1"/>
  <c r="F54" s="1"/>
  <c r="C54" i="37" s="1"/>
  <c r="F54" s="1"/>
  <c r="C54" i="38" s="1"/>
  <c r="F54" s="1"/>
  <c r="C54" i="39" s="1"/>
  <c r="F54" s="1"/>
  <c r="C54" i="40" s="1"/>
  <c r="F54" s="1"/>
  <c r="F55" i="9"/>
  <c r="C55" i="12" s="1"/>
  <c r="F55" s="1"/>
  <c r="C55" i="13" s="1"/>
  <c r="F55" s="1"/>
  <c r="C55" i="14" s="1"/>
  <c r="F55" s="1"/>
  <c r="C55" i="15" s="1"/>
  <c r="F55" s="1"/>
  <c r="C55" i="16" s="1"/>
  <c r="F55" s="1"/>
  <c r="C55" i="17" s="1"/>
  <c r="F55" s="1"/>
  <c r="C55" i="18" s="1"/>
  <c r="F55" s="1"/>
  <c r="C55" i="19" s="1"/>
  <c r="F55" s="1"/>
  <c r="C55" i="20" s="1"/>
  <c r="F55" s="1"/>
  <c r="C55" i="21" s="1"/>
  <c r="F55" s="1"/>
  <c r="C55" i="22" s="1"/>
  <c r="F55" s="1"/>
  <c r="C55" i="23" s="1"/>
  <c r="F55" s="1"/>
  <c r="C55" i="24" s="1"/>
  <c r="F55" s="1"/>
  <c r="C55" i="25" s="1"/>
  <c r="F55" s="1"/>
  <c r="C55" i="26" s="1"/>
  <c r="F55" s="1"/>
  <c r="C55" i="27" s="1"/>
  <c r="F55" s="1"/>
  <c r="C55" i="28" s="1"/>
  <c r="F55" s="1"/>
  <c r="C55" i="29" s="1"/>
  <c r="F55" s="1"/>
  <c r="C55" i="30" s="1"/>
  <c r="F55" s="1"/>
  <c r="C55" i="31" s="1"/>
  <c r="F55" s="1"/>
  <c r="C55" i="32" s="1"/>
  <c r="F55" s="1"/>
  <c r="C55" i="33" s="1"/>
  <c r="F55" s="1"/>
  <c r="C55" i="34" s="1"/>
  <c r="F55" s="1"/>
  <c r="C55" i="35" s="1"/>
  <c r="F55" s="1"/>
  <c r="C55" i="36" s="1"/>
  <c r="F55" s="1"/>
  <c r="C55" i="37" s="1"/>
  <c r="F55" s="1"/>
  <c r="C55" i="38" s="1"/>
  <c r="F55" s="1"/>
  <c r="C55" i="39" s="1"/>
  <c r="F55" s="1"/>
  <c r="C55" i="40" s="1"/>
  <c r="F55" s="1"/>
  <c r="F56" i="9"/>
  <c r="C56" i="12" s="1"/>
  <c r="F56" s="1"/>
  <c r="C56" i="13" s="1"/>
  <c r="F56" s="1"/>
  <c r="C56" i="14" s="1"/>
  <c r="F56" s="1"/>
  <c r="C56" i="15" s="1"/>
  <c r="F56" s="1"/>
  <c r="C56" i="16" s="1"/>
  <c r="F56" s="1"/>
  <c r="C56" i="17" s="1"/>
  <c r="F56" s="1"/>
  <c r="C56" i="18" s="1"/>
  <c r="F56" s="1"/>
  <c r="C56" i="19" s="1"/>
  <c r="F56" s="1"/>
  <c r="C56" i="20" s="1"/>
  <c r="F56" s="1"/>
  <c r="C56" i="21" s="1"/>
  <c r="F56" s="1"/>
  <c r="C56" i="22" s="1"/>
  <c r="F56" s="1"/>
  <c r="C56" i="23" s="1"/>
  <c r="F56" s="1"/>
  <c r="C56" i="24" s="1"/>
  <c r="F56" s="1"/>
  <c r="C56" i="25" s="1"/>
  <c r="F56" s="1"/>
  <c r="C56" i="26" s="1"/>
  <c r="F56" s="1"/>
  <c r="C56" i="27" s="1"/>
  <c r="F56" s="1"/>
  <c r="C56" i="28" s="1"/>
  <c r="F56" s="1"/>
  <c r="C56" i="29" s="1"/>
  <c r="F56" s="1"/>
  <c r="C56" i="30" s="1"/>
  <c r="F56" s="1"/>
  <c r="C56" i="31" s="1"/>
  <c r="F56" s="1"/>
  <c r="C56" i="32" s="1"/>
  <c r="F56" s="1"/>
  <c r="C56" i="33" s="1"/>
  <c r="F56" s="1"/>
  <c r="C56" i="34" s="1"/>
  <c r="F56" s="1"/>
  <c r="C56" i="35" s="1"/>
  <c r="F56" s="1"/>
  <c r="C56" i="36" s="1"/>
  <c r="F56" s="1"/>
  <c r="C56" i="37" s="1"/>
  <c r="F56" s="1"/>
  <c r="C56" i="38" s="1"/>
  <c r="F56" s="1"/>
  <c r="C56" i="39" s="1"/>
  <c r="F56" s="1"/>
  <c r="C56" i="40" s="1"/>
  <c r="F56" s="1"/>
  <c r="F57" i="9"/>
  <c r="C57" i="12" s="1"/>
  <c r="F57" s="1"/>
  <c r="C57" i="13" s="1"/>
  <c r="F57" s="1"/>
  <c r="C57" i="14" s="1"/>
  <c r="F57" s="1"/>
  <c r="C57" i="15" s="1"/>
  <c r="F57" s="1"/>
  <c r="C57" i="16" s="1"/>
  <c r="F57" s="1"/>
  <c r="C57" i="17" s="1"/>
  <c r="F57" s="1"/>
  <c r="C57" i="18" s="1"/>
  <c r="F57" s="1"/>
  <c r="C57" i="19" s="1"/>
  <c r="F57" s="1"/>
  <c r="C57" i="20" s="1"/>
  <c r="F57" s="1"/>
  <c r="C57" i="21" s="1"/>
  <c r="F57" s="1"/>
  <c r="C57" i="22" s="1"/>
  <c r="F57" s="1"/>
  <c r="C57" i="23" s="1"/>
  <c r="F57" s="1"/>
  <c r="C57" i="24" s="1"/>
  <c r="F57" s="1"/>
  <c r="C57" i="25" s="1"/>
  <c r="F57" s="1"/>
  <c r="C57" i="26" s="1"/>
  <c r="F57" s="1"/>
  <c r="C57" i="27" s="1"/>
  <c r="F57" s="1"/>
  <c r="C57" i="28" s="1"/>
  <c r="F57" s="1"/>
  <c r="C57" i="29" s="1"/>
  <c r="F57" s="1"/>
  <c r="C57" i="30" s="1"/>
  <c r="F57" s="1"/>
  <c r="C57" i="31" s="1"/>
  <c r="F57" s="1"/>
  <c r="C57" i="32" s="1"/>
  <c r="F57" s="1"/>
  <c r="C57" i="33" s="1"/>
  <c r="F57" s="1"/>
  <c r="C57" i="34" s="1"/>
  <c r="F57" s="1"/>
  <c r="C57" i="35" s="1"/>
  <c r="F57" s="1"/>
  <c r="C57" i="36" s="1"/>
  <c r="F57" s="1"/>
  <c r="C57" i="37" s="1"/>
  <c r="F57" s="1"/>
  <c r="C57" i="38" s="1"/>
  <c r="F57" s="1"/>
  <c r="C57" i="39" s="1"/>
  <c r="F57" s="1"/>
  <c r="C57" i="40" s="1"/>
  <c r="F57" s="1"/>
  <c r="F58" i="9"/>
  <c r="C58" i="12" s="1"/>
  <c r="F58" s="1"/>
  <c r="C58" i="13" s="1"/>
  <c r="F58" s="1"/>
  <c r="C58" i="14" s="1"/>
  <c r="F58" s="1"/>
  <c r="C58" i="15" s="1"/>
  <c r="F58" s="1"/>
  <c r="C58" i="16" s="1"/>
  <c r="F58" s="1"/>
  <c r="C58" i="17" s="1"/>
  <c r="F58" s="1"/>
  <c r="C58" i="18" s="1"/>
  <c r="F58" s="1"/>
  <c r="C58" i="19" s="1"/>
  <c r="F58" s="1"/>
  <c r="C58" i="20" s="1"/>
  <c r="F58" s="1"/>
  <c r="C58" i="21" s="1"/>
  <c r="F58" s="1"/>
  <c r="C58" i="22" s="1"/>
  <c r="F58" s="1"/>
  <c r="C58" i="23" s="1"/>
  <c r="F58" s="1"/>
  <c r="C58" i="24" s="1"/>
  <c r="F58" s="1"/>
  <c r="C58" i="25" s="1"/>
  <c r="F58" s="1"/>
  <c r="C58" i="26" s="1"/>
  <c r="F58" s="1"/>
  <c r="C58" i="27" s="1"/>
  <c r="F58" s="1"/>
  <c r="C58" i="28" s="1"/>
  <c r="F58" s="1"/>
  <c r="C58" i="29" s="1"/>
  <c r="F58" s="1"/>
  <c r="C58" i="30" s="1"/>
  <c r="F58" s="1"/>
  <c r="C58" i="31" s="1"/>
  <c r="F58" s="1"/>
  <c r="C58" i="32" s="1"/>
  <c r="F58" s="1"/>
  <c r="C58" i="33" s="1"/>
  <c r="F58" s="1"/>
  <c r="C58" i="34" s="1"/>
  <c r="F58" s="1"/>
  <c r="C58" i="35" s="1"/>
  <c r="F58" s="1"/>
  <c r="C58" i="36" s="1"/>
  <c r="F58" s="1"/>
  <c r="C58" i="37" s="1"/>
  <c r="F58" s="1"/>
  <c r="C58" i="38" s="1"/>
  <c r="F58" s="1"/>
  <c r="C58" i="39" s="1"/>
  <c r="F58" s="1"/>
  <c r="C58" i="40" s="1"/>
  <c r="F58" s="1"/>
  <c r="F59" i="9"/>
  <c r="C59" i="12" s="1"/>
  <c r="F59" s="1"/>
  <c r="C59" i="13" s="1"/>
  <c r="F59" s="1"/>
  <c r="C59" i="14" s="1"/>
  <c r="F59" s="1"/>
  <c r="C59" i="15" s="1"/>
  <c r="F59" s="1"/>
  <c r="C59" i="16" s="1"/>
  <c r="F59" s="1"/>
  <c r="C59" i="17" s="1"/>
  <c r="F59" s="1"/>
  <c r="C59" i="18" s="1"/>
  <c r="F59" s="1"/>
  <c r="C59" i="19" s="1"/>
  <c r="F59" s="1"/>
  <c r="C59" i="20" s="1"/>
  <c r="F59" s="1"/>
  <c r="C59" i="21" s="1"/>
  <c r="F59" s="1"/>
  <c r="C59" i="22" s="1"/>
  <c r="F59" s="1"/>
  <c r="C59" i="23" s="1"/>
  <c r="F59" s="1"/>
  <c r="C59" i="24" s="1"/>
  <c r="F59" s="1"/>
  <c r="C59" i="25" s="1"/>
  <c r="F59" s="1"/>
  <c r="C59" i="26" s="1"/>
  <c r="F59" s="1"/>
  <c r="C59" i="27" s="1"/>
  <c r="F59" s="1"/>
  <c r="C59" i="28" s="1"/>
  <c r="F59" s="1"/>
  <c r="C59" i="29" s="1"/>
  <c r="F59" s="1"/>
  <c r="C59" i="30" s="1"/>
  <c r="F59" s="1"/>
  <c r="C59" i="31" s="1"/>
  <c r="F59" s="1"/>
  <c r="C59" i="32" s="1"/>
  <c r="F59" s="1"/>
  <c r="C59" i="33" s="1"/>
  <c r="F59" s="1"/>
  <c r="C59" i="34" s="1"/>
  <c r="F59" s="1"/>
  <c r="C59" i="35" s="1"/>
  <c r="F59" s="1"/>
  <c r="C59" i="36" s="1"/>
  <c r="F59" s="1"/>
  <c r="C59" i="37" s="1"/>
  <c r="F59" s="1"/>
  <c r="C59" i="38" s="1"/>
  <c r="F59" s="1"/>
  <c r="C59" i="39" s="1"/>
  <c r="F59" s="1"/>
  <c r="C59" i="40" s="1"/>
  <c r="F59" s="1"/>
  <c r="F60" i="9"/>
  <c r="C60" i="12" s="1"/>
  <c r="F60" s="1"/>
  <c r="C60" i="13" s="1"/>
  <c r="F60" s="1"/>
  <c r="C60" i="14" s="1"/>
  <c r="F60" s="1"/>
  <c r="C60" i="15" s="1"/>
  <c r="F60" s="1"/>
  <c r="C60" i="16" s="1"/>
  <c r="F60" s="1"/>
  <c r="C60" i="17" s="1"/>
  <c r="F60" s="1"/>
  <c r="C60" i="18" s="1"/>
  <c r="F60" s="1"/>
  <c r="C60" i="19" s="1"/>
  <c r="F60" s="1"/>
  <c r="C60" i="20" s="1"/>
  <c r="F60" s="1"/>
  <c r="C60" i="21" s="1"/>
  <c r="F60" s="1"/>
  <c r="C60" i="22" s="1"/>
  <c r="F60" s="1"/>
  <c r="C60" i="23" s="1"/>
  <c r="F60" s="1"/>
  <c r="C60" i="24" s="1"/>
  <c r="F60" s="1"/>
  <c r="C60" i="25" s="1"/>
  <c r="F60" s="1"/>
  <c r="C60" i="26" s="1"/>
  <c r="F60" s="1"/>
  <c r="C60" i="27" s="1"/>
  <c r="F60" s="1"/>
  <c r="C60" i="28" s="1"/>
  <c r="F60" s="1"/>
  <c r="C60" i="29" s="1"/>
  <c r="F60" s="1"/>
  <c r="C60" i="30" s="1"/>
  <c r="F60" s="1"/>
  <c r="C60" i="31" s="1"/>
  <c r="F60" s="1"/>
  <c r="C60" i="32" s="1"/>
  <c r="F60" s="1"/>
  <c r="C60" i="33" s="1"/>
  <c r="F60" s="1"/>
  <c r="C60" i="34" s="1"/>
  <c r="F60" s="1"/>
  <c r="C60" i="35" s="1"/>
  <c r="F60" s="1"/>
  <c r="C60" i="36" s="1"/>
  <c r="F60" s="1"/>
  <c r="C60" i="37" s="1"/>
  <c r="F60" s="1"/>
  <c r="C60" i="38" s="1"/>
  <c r="F60" s="1"/>
  <c r="C60" i="39" s="1"/>
  <c r="F60" s="1"/>
  <c r="C60" i="40" s="1"/>
  <c r="F60" s="1"/>
  <c r="F61" i="9"/>
  <c r="C61" i="12" s="1"/>
  <c r="F61" s="1"/>
  <c r="C61" i="13" s="1"/>
  <c r="F61" s="1"/>
  <c r="C61" i="14" s="1"/>
  <c r="F61" s="1"/>
  <c r="C61" i="15" s="1"/>
  <c r="F61" s="1"/>
  <c r="C61" i="16" s="1"/>
  <c r="F61" s="1"/>
  <c r="C61" i="17" s="1"/>
  <c r="F61" s="1"/>
  <c r="C61" i="18" s="1"/>
  <c r="F61" s="1"/>
  <c r="C61" i="19" s="1"/>
  <c r="F61" s="1"/>
  <c r="C61" i="20" s="1"/>
  <c r="F61" s="1"/>
  <c r="C61" i="21" s="1"/>
  <c r="F61" s="1"/>
  <c r="C61" i="22" s="1"/>
  <c r="F61" s="1"/>
  <c r="C61" i="23" s="1"/>
  <c r="F61" s="1"/>
  <c r="C61" i="24" s="1"/>
  <c r="F61" s="1"/>
  <c r="C61" i="25" s="1"/>
  <c r="F61" s="1"/>
  <c r="C61" i="26" s="1"/>
  <c r="F61" s="1"/>
  <c r="C61" i="27" s="1"/>
  <c r="F61" s="1"/>
  <c r="C61" i="28" s="1"/>
  <c r="F61" s="1"/>
  <c r="C61" i="29" s="1"/>
  <c r="F61" s="1"/>
  <c r="C61" i="30" s="1"/>
  <c r="F61" s="1"/>
  <c r="C61" i="31" s="1"/>
  <c r="F61" s="1"/>
  <c r="C61" i="32" s="1"/>
  <c r="F61" s="1"/>
  <c r="C61" i="33" s="1"/>
  <c r="F61" s="1"/>
  <c r="C61" i="34" s="1"/>
  <c r="F61" s="1"/>
  <c r="C61" i="35" s="1"/>
  <c r="F61" s="1"/>
  <c r="C61" i="36" s="1"/>
  <c r="F61" s="1"/>
  <c r="C61" i="37" s="1"/>
  <c r="F61" s="1"/>
  <c r="C61" i="38" s="1"/>
  <c r="F61" s="1"/>
  <c r="C61" i="39" s="1"/>
  <c r="F61" s="1"/>
  <c r="C61" i="40" s="1"/>
  <c r="F61" s="1"/>
  <c r="F62" i="9"/>
  <c r="C62" i="12" s="1"/>
  <c r="F62" s="1"/>
  <c r="C62" i="13" s="1"/>
  <c r="F62" s="1"/>
  <c r="C62" i="14" s="1"/>
  <c r="F62" s="1"/>
  <c r="C62" i="15" s="1"/>
  <c r="F62" s="1"/>
  <c r="C62" i="16" s="1"/>
  <c r="F62" s="1"/>
  <c r="C62" i="17" s="1"/>
  <c r="F62" s="1"/>
  <c r="C62" i="18" s="1"/>
  <c r="F62" s="1"/>
  <c r="C62" i="19" s="1"/>
  <c r="F62" s="1"/>
  <c r="C62" i="20" s="1"/>
  <c r="F62" s="1"/>
  <c r="C62" i="21" s="1"/>
  <c r="F62" s="1"/>
  <c r="C62" i="22" s="1"/>
  <c r="F62" s="1"/>
  <c r="C62" i="23" s="1"/>
  <c r="F62" s="1"/>
  <c r="C62" i="24" s="1"/>
  <c r="F62" s="1"/>
  <c r="C62" i="25" s="1"/>
  <c r="F62" s="1"/>
  <c r="C62" i="26" s="1"/>
  <c r="F62" s="1"/>
  <c r="C62" i="27" s="1"/>
  <c r="F62" s="1"/>
  <c r="C62" i="28" s="1"/>
  <c r="F62" s="1"/>
  <c r="C62" i="29" s="1"/>
  <c r="F62" s="1"/>
  <c r="C62" i="30" s="1"/>
  <c r="F62" s="1"/>
  <c r="C62" i="31" s="1"/>
  <c r="F62" s="1"/>
  <c r="C62" i="32" s="1"/>
  <c r="F62" s="1"/>
  <c r="C62" i="33" s="1"/>
  <c r="F62" s="1"/>
  <c r="C62" i="34" s="1"/>
  <c r="F62" s="1"/>
  <c r="C62" i="35" s="1"/>
  <c r="F62" s="1"/>
  <c r="C62" i="36" s="1"/>
  <c r="F62" s="1"/>
  <c r="C62" i="37" s="1"/>
  <c r="F62" s="1"/>
  <c r="C62" i="38" s="1"/>
  <c r="F62" s="1"/>
  <c r="C62" i="39" s="1"/>
  <c r="F62" s="1"/>
  <c r="C62" i="40" s="1"/>
  <c r="F62" s="1"/>
  <c r="F63" i="9"/>
  <c r="C63" i="12" s="1"/>
  <c r="F63" s="1"/>
  <c r="C63" i="13" s="1"/>
  <c r="F63" s="1"/>
  <c r="C63" i="14" s="1"/>
  <c r="F63" s="1"/>
  <c r="C63" i="15" s="1"/>
  <c r="F63" s="1"/>
  <c r="C63" i="16" s="1"/>
  <c r="F63" s="1"/>
  <c r="C63" i="17" s="1"/>
  <c r="F63" s="1"/>
  <c r="C63" i="18" s="1"/>
  <c r="F63" s="1"/>
  <c r="C63" i="19" s="1"/>
  <c r="F63" s="1"/>
  <c r="C63" i="20" s="1"/>
  <c r="F63" s="1"/>
  <c r="C63" i="21" s="1"/>
  <c r="F63" s="1"/>
  <c r="C63" i="22" s="1"/>
  <c r="F63" s="1"/>
  <c r="C63" i="23" s="1"/>
  <c r="F63" s="1"/>
  <c r="C63" i="24" s="1"/>
  <c r="F63" s="1"/>
  <c r="C63" i="25" s="1"/>
  <c r="F63" s="1"/>
  <c r="C63" i="26" s="1"/>
  <c r="F63" s="1"/>
  <c r="C63" i="27" s="1"/>
  <c r="F63" s="1"/>
  <c r="C63" i="28" s="1"/>
  <c r="F63" s="1"/>
  <c r="C63" i="29" s="1"/>
  <c r="F63" s="1"/>
  <c r="C63" i="30" s="1"/>
  <c r="F63" s="1"/>
  <c r="C63" i="31" s="1"/>
  <c r="F63" s="1"/>
  <c r="C63" i="32" s="1"/>
  <c r="F63" s="1"/>
  <c r="C63" i="33" s="1"/>
  <c r="F63" s="1"/>
  <c r="C63" i="34" s="1"/>
  <c r="F63" s="1"/>
  <c r="C63" i="35" s="1"/>
  <c r="F63" s="1"/>
  <c r="C63" i="36" s="1"/>
  <c r="F63" s="1"/>
  <c r="C63" i="37" s="1"/>
  <c r="F63" s="1"/>
  <c r="C63" i="38" s="1"/>
  <c r="F63" s="1"/>
  <c r="C63" i="39" s="1"/>
  <c r="F63" s="1"/>
  <c r="C63" i="40" s="1"/>
  <c r="F63" s="1"/>
  <c r="F64" i="9"/>
  <c r="C64" i="12" s="1"/>
  <c r="F64" s="1"/>
  <c r="C64" i="13" s="1"/>
  <c r="F64" s="1"/>
  <c r="C64" i="14" s="1"/>
  <c r="F64" s="1"/>
  <c r="C64" i="15" s="1"/>
  <c r="F64" s="1"/>
  <c r="C64" i="16" s="1"/>
  <c r="F64" s="1"/>
  <c r="C64" i="17" s="1"/>
  <c r="F64" s="1"/>
  <c r="C64" i="18" s="1"/>
  <c r="F64" s="1"/>
  <c r="C64" i="19" s="1"/>
  <c r="F64" s="1"/>
  <c r="C64" i="20" s="1"/>
  <c r="F64" s="1"/>
  <c r="C64" i="21" s="1"/>
  <c r="F64" s="1"/>
  <c r="C64" i="22" s="1"/>
  <c r="F64" s="1"/>
  <c r="C64" i="23" s="1"/>
  <c r="F64" s="1"/>
  <c r="C64" i="24" s="1"/>
  <c r="F64" s="1"/>
  <c r="C64" i="25" s="1"/>
  <c r="F64" s="1"/>
  <c r="C64" i="26" s="1"/>
  <c r="F64" s="1"/>
  <c r="C64" i="27" s="1"/>
  <c r="F64" s="1"/>
  <c r="C64" i="28" s="1"/>
  <c r="F64" s="1"/>
  <c r="C64" i="29" s="1"/>
  <c r="F64" s="1"/>
  <c r="C64" i="30" s="1"/>
  <c r="F64" s="1"/>
  <c r="C64" i="31" s="1"/>
  <c r="F64" s="1"/>
  <c r="C64" i="32" s="1"/>
  <c r="F64" s="1"/>
  <c r="C64" i="33" s="1"/>
  <c r="F64" s="1"/>
  <c r="C64" i="34" s="1"/>
  <c r="F64" s="1"/>
  <c r="C64" i="35" s="1"/>
  <c r="F64" s="1"/>
  <c r="C64" i="36" s="1"/>
  <c r="F64" s="1"/>
  <c r="C64" i="37" s="1"/>
  <c r="F64" s="1"/>
  <c r="C64" i="38" s="1"/>
  <c r="F64" s="1"/>
  <c r="C64" i="39" s="1"/>
  <c r="F64" s="1"/>
  <c r="C64" i="40" s="1"/>
  <c r="F64" s="1"/>
  <c r="F65" i="9"/>
  <c r="C65" i="12" s="1"/>
  <c r="F65" s="1"/>
  <c r="C65" i="13" s="1"/>
  <c r="F65" s="1"/>
  <c r="C65" i="14" s="1"/>
  <c r="F65" s="1"/>
  <c r="C65" i="15" s="1"/>
  <c r="F65" s="1"/>
  <c r="C65" i="16" s="1"/>
  <c r="F65" s="1"/>
  <c r="C65" i="17" s="1"/>
  <c r="F65" s="1"/>
  <c r="C65" i="18" s="1"/>
  <c r="F65" s="1"/>
  <c r="C65" i="19" s="1"/>
  <c r="F65" s="1"/>
  <c r="C65" i="20" s="1"/>
  <c r="F65" s="1"/>
  <c r="C65" i="21" s="1"/>
  <c r="F65" s="1"/>
  <c r="C65" i="22" s="1"/>
  <c r="F65" s="1"/>
  <c r="C65" i="23" s="1"/>
  <c r="F65" s="1"/>
  <c r="C65" i="24" s="1"/>
  <c r="F65" s="1"/>
  <c r="C65" i="25" s="1"/>
  <c r="F65" s="1"/>
  <c r="C65" i="26" s="1"/>
  <c r="F65" s="1"/>
  <c r="C65" i="27" s="1"/>
  <c r="F65" s="1"/>
  <c r="C65" i="28" s="1"/>
  <c r="F65" s="1"/>
  <c r="C65" i="29" s="1"/>
  <c r="F65" s="1"/>
  <c r="C65" i="30" s="1"/>
  <c r="F65" s="1"/>
  <c r="C65" i="31" s="1"/>
  <c r="F65" s="1"/>
  <c r="C65" i="32" s="1"/>
  <c r="F65" s="1"/>
  <c r="C65" i="33" s="1"/>
  <c r="F65" s="1"/>
  <c r="C65" i="34" s="1"/>
  <c r="F65" s="1"/>
  <c r="C65" i="35" s="1"/>
  <c r="F65" s="1"/>
  <c r="C65" i="36" s="1"/>
  <c r="F65" s="1"/>
  <c r="C65" i="37" s="1"/>
  <c r="F65" s="1"/>
  <c r="C65" i="38" s="1"/>
  <c r="F65" s="1"/>
  <c r="C65" i="39" s="1"/>
  <c r="F65" s="1"/>
  <c r="C65" i="40" s="1"/>
  <c r="F65" s="1"/>
  <c r="F66" i="9"/>
  <c r="C66" i="12" s="1"/>
  <c r="F66" s="1"/>
  <c r="C66" i="13" s="1"/>
  <c r="F66" s="1"/>
  <c r="C66" i="14" s="1"/>
  <c r="F66" s="1"/>
  <c r="C66" i="15" s="1"/>
  <c r="F66" s="1"/>
  <c r="C66" i="16" s="1"/>
  <c r="F66" s="1"/>
  <c r="C66" i="17" s="1"/>
  <c r="F66" s="1"/>
  <c r="C66" i="18" s="1"/>
  <c r="F66" s="1"/>
  <c r="C66" i="19" s="1"/>
  <c r="F66" s="1"/>
  <c r="C66" i="20" s="1"/>
  <c r="F66" s="1"/>
  <c r="C66" i="21" s="1"/>
  <c r="F66" s="1"/>
  <c r="C66" i="22" s="1"/>
  <c r="F66" s="1"/>
  <c r="C66" i="23" s="1"/>
  <c r="F66" s="1"/>
  <c r="C66" i="24" s="1"/>
  <c r="F66" s="1"/>
  <c r="C66" i="25" s="1"/>
  <c r="F66" s="1"/>
  <c r="C66" i="26" s="1"/>
  <c r="F66" s="1"/>
  <c r="C66" i="27" s="1"/>
  <c r="F66" s="1"/>
  <c r="C66" i="28" s="1"/>
  <c r="F66" s="1"/>
  <c r="C66" i="29" s="1"/>
  <c r="F66" s="1"/>
  <c r="C66" i="30" s="1"/>
  <c r="F66" s="1"/>
  <c r="C66" i="31" s="1"/>
  <c r="F66" s="1"/>
  <c r="C66" i="32" s="1"/>
  <c r="F66" s="1"/>
  <c r="C66" i="33" s="1"/>
  <c r="F66" s="1"/>
  <c r="C66" i="34" s="1"/>
  <c r="F66" s="1"/>
  <c r="C66" i="35" s="1"/>
  <c r="F66" s="1"/>
  <c r="C66" i="36" s="1"/>
  <c r="F66" s="1"/>
  <c r="C66" i="37" s="1"/>
  <c r="F66" s="1"/>
  <c r="C66" i="38" s="1"/>
  <c r="F66" s="1"/>
  <c r="C66" i="39" s="1"/>
  <c r="F66" s="1"/>
  <c r="C66" i="40" s="1"/>
  <c r="F66" s="1"/>
  <c r="F67" i="9"/>
  <c r="C67" i="12" s="1"/>
  <c r="F67" s="1"/>
  <c r="C67" i="13" s="1"/>
  <c r="F67" s="1"/>
  <c r="C67" i="14" s="1"/>
  <c r="F67" s="1"/>
  <c r="C67" i="15" s="1"/>
  <c r="F67" s="1"/>
  <c r="C67" i="16" s="1"/>
  <c r="F67" s="1"/>
  <c r="C67" i="17" s="1"/>
  <c r="F67" s="1"/>
  <c r="C67" i="18" s="1"/>
  <c r="F67" s="1"/>
  <c r="C67" i="19" s="1"/>
  <c r="F67" s="1"/>
  <c r="C67" i="20" s="1"/>
  <c r="F67" s="1"/>
  <c r="C67" i="21" s="1"/>
  <c r="F67" s="1"/>
  <c r="C67" i="22" s="1"/>
  <c r="F67" s="1"/>
  <c r="C67" i="23" s="1"/>
  <c r="F67" s="1"/>
  <c r="C67" i="24" s="1"/>
  <c r="F67" s="1"/>
  <c r="C67" i="25" s="1"/>
  <c r="F67" s="1"/>
  <c r="C67" i="26" s="1"/>
  <c r="F67" s="1"/>
  <c r="C67" i="27" s="1"/>
  <c r="F67" s="1"/>
  <c r="C67" i="28" s="1"/>
  <c r="F67" s="1"/>
  <c r="C67" i="29" s="1"/>
  <c r="F67" s="1"/>
  <c r="C67" i="30" s="1"/>
  <c r="F67" s="1"/>
  <c r="C67" i="31" s="1"/>
  <c r="F67" s="1"/>
  <c r="C67" i="32" s="1"/>
  <c r="F67" s="1"/>
  <c r="C67" i="33" s="1"/>
  <c r="F67" s="1"/>
  <c r="C67" i="34" s="1"/>
  <c r="F67" s="1"/>
  <c r="C67" i="35" s="1"/>
  <c r="F67" s="1"/>
  <c r="C67" i="36" s="1"/>
  <c r="F67" s="1"/>
  <c r="C67" i="37" s="1"/>
  <c r="F67" s="1"/>
  <c r="C67" i="38" s="1"/>
  <c r="F67" s="1"/>
  <c r="C67" i="39" s="1"/>
  <c r="F67" s="1"/>
  <c r="C67" i="40" s="1"/>
  <c r="F67" s="1"/>
  <c r="F68" i="9"/>
  <c r="C68" i="12" s="1"/>
  <c r="F68" s="1"/>
  <c r="C68" i="13" s="1"/>
  <c r="F68" s="1"/>
  <c r="C68" i="14" s="1"/>
  <c r="F68" s="1"/>
  <c r="C68" i="15" s="1"/>
  <c r="F68" s="1"/>
  <c r="C68" i="16" s="1"/>
  <c r="F68" s="1"/>
  <c r="C68" i="17" s="1"/>
  <c r="F68" s="1"/>
  <c r="C68" i="18" s="1"/>
  <c r="F68" s="1"/>
  <c r="C68" i="19" s="1"/>
  <c r="F68" s="1"/>
  <c r="C68" i="20" s="1"/>
  <c r="F68" s="1"/>
  <c r="C68" i="21" s="1"/>
  <c r="F68" s="1"/>
  <c r="C68" i="22" s="1"/>
  <c r="F68" s="1"/>
  <c r="C68" i="23" s="1"/>
  <c r="F68" s="1"/>
  <c r="C68" i="24" s="1"/>
  <c r="F68" s="1"/>
  <c r="C68" i="25" s="1"/>
  <c r="F68" s="1"/>
  <c r="C68" i="26" s="1"/>
  <c r="F68" s="1"/>
  <c r="C68" i="27" s="1"/>
  <c r="F68" s="1"/>
  <c r="C68" i="28" s="1"/>
  <c r="F68" s="1"/>
  <c r="C68" i="29" s="1"/>
  <c r="F68" s="1"/>
  <c r="C68" i="30" s="1"/>
  <c r="F68" s="1"/>
  <c r="C68" i="31" s="1"/>
  <c r="F68" s="1"/>
  <c r="C68" i="32" s="1"/>
  <c r="F68" s="1"/>
  <c r="C68" i="33" s="1"/>
  <c r="F68" s="1"/>
  <c r="C68" i="34" s="1"/>
  <c r="F68" s="1"/>
  <c r="C68" i="35" s="1"/>
  <c r="F68" s="1"/>
  <c r="C68" i="36" s="1"/>
  <c r="F68" s="1"/>
  <c r="C68" i="37" s="1"/>
  <c r="F68" s="1"/>
  <c r="C68" i="38" s="1"/>
  <c r="F68" s="1"/>
  <c r="C68" i="39" s="1"/>
  <c r="F68" s="1"/>
  <c r="C68" i="40" s="1"/>
  <c r="F68" s="1"/>
  <c r="F69" i="9"/>
  <c r="C69" i="12" s="1"/>
  <c r="F69" s="1"/>
  <c r="C69" i="13" s="1"/>
  <c r="F69" s="1"/>
  <c r="C69" i="14" s="1"/>
  <c r="F69" s="1"/>
  <c r="C69" i="15" s="1"/>
  <c r="F69" s="1"/>
  <c r="C69" i="16" s="1"/>
  <c r="F69" s="1"/>
  <c r="C69" i="17" s="1"/>
  <c r="F69" s="1"/>
  <c r="C69" i="18" s="1"/>
  <c r="F69" s="1"/>
  <c r="C69" i="19" s="1"/>
  <c r="F69" s="1"/>
  <c r="C69" i="20" s="1"/>
  <c r="F69" s="1"/>
  <c r="C69" i="21" s="1"/>
  <c r="F69" s="1"/>
  <c r="C69" i="22" s="1"/>
  <c r="F69" s="1"/>
  <c r="C69" i="23" s="1"/>
  <c r="F69" s="1"/>
  <c r="C69" i="24" s="1"/>
  <c r="F69" s="1"/>
  <c r="C69" i="25" s="1"/>
  <c r="F69" s="1"/>
  <c r="C69" i="26" s="1"/>
  <c r="F69" s="1"/>
  <c r="C69" i="27" s="1"/>
  <c r="F69" s="1"/>
  <c r="C69" i="28" s="1"/>
  <c r="F69" s="1"/>
  <c r="C69" i="29" s="1"/>
  <c r="F69" s="1"/>
  <c r="C69" i="30" s="1"/>
  <c r="F69" s="1"/>
  <c r="C69" i="31" s="1"/>
  <c r="F69" s="1"/>
  <c r="C69" i="32" s="1"/>
  <c r="F69" s="1"/>
  <c r="C69" i="33" s="1"/>
  <c r="F69" s="1"/>
  <c r="C69" i="34" s="1"/>
  <c r="F69" s="1"/>
  <c r="C69" i="35" s="1"/>
  <c r="F69" s="1"/>
  <c r="C69" i="36" s="1"/>
  <c r="F69" s="1"/>
  <c r="C69" i="37" s="1"/>
  <c r="F69" s="1"/>
  <c r="C69" i="38" s="1"/>
  <c r="F69" s="1"/>
  <c r="C69" i="39" s="1"/>
  <c r="F69" s="1"/>
  <c r="C69" i="40" s="1"/>
  <c r="F69" s="1"/>
  <c r="F70" i="9"/>
  <c r="C70" i="12" s="1"/>
  <c r="F70" s="1"/>
  <c r="C70" i="13" s="1"/>
  <c r="F70" s="1"/>
  <c r="C70" i="14" s="1"/>
  <c r="F70" s="1"/>
  <c r="C70" i="15" s="1"/>
  <c r="F70" s="1"/>
  <c r="C70" i="16" s="1"/>
  <c r="F70" s="1"/>
  <c r="C70" i="17" s="1"/>
  <c r="F70" s="1"/>
  <c r="C70" i="18" s="1"/>
  <c r="F70" s="1"/>
  <c r="C70" i="19" s="1"/>
  <c r="F70" s="1"/>
  <c r="C70" i="20" s="1"/>
  <c r="F70" s="1"/>
  <c r="C70" i="21" s="1"/>
  <c r="F70" s="1"/>
  <c r="C70" i="22" s="1"/>
  <c r="F70" s="1"/>
  <c r="C70" i="23" s="1"/>
  <c r="F70" s="1"/>
  <c r="C70" i="24" s="1"/>
  <c r="F70" s="1"/>
  <c r="C70" i="25" s="1"/>
  <c r="F70" s="1"/>
  <c r="C70" i="26" s="1"/>
  <c r="F70" s="1"/>
  <c r="C70" i="27" s="1"/>
  <c r="F70" s="1"/>
  <c r="C70" i="28" s="1"/>
  <c r="F70" s="1"/>
  <c r="C70" i="29" s="1"/>
  <c r="F70" s="1"/>
  <c r="C70" i="30" s="1"/>
  <c r="F70" s="1"/>
  <c r="C70" i="31" s="1"/>
  <c r="F70" s="1"/>
  <c r="C70" i="32" s="1"/>
  <c r="F70" s="1"/>
  <c r="C70" i="33" s="1"/>
  <c r="F70" s="1"/>
  <c r="C70" i="34" s="1"/>
  <c r="F70" s="1"/>
  <c r="C70" i="35" s="1"/>
  <c r="F70" s="1"/>
  <c r="C70" i="36" s="1"/>
  <c r="F70" s="1"/>
  <c r="C70" i="37" s="1"/>
  <c r="F70" s="1"/>
  <c r="C70" i="38" s="1"/>
  <c r="F70" s="1"/>
  <c r="C70" i="39" s="1"/>
  <c r="F70" s="1"/>
  <c r="C70" i="40" s="1"/>
  <c r="F70" s="1"/>
  <c r="F71" i="9"/>
  <c r="C71" i="12" s="1"/>
  <c r="F71" s="1"/>
  <c r="C71" i="13" s="1"/>
  <c r="F71" s="1"/>
  <c r="C71" i="14" s="1"/>
  <c r="F71" s="1"/>
  <c r="C71" i="15" s="1"/>
  <c r="F71" s="1"/>
  <c r="C71" i="16" s="1"/>
  <c r="F71" s="1"/>
  <c r="C71" i="17" s="1"/>
  <c r="F71" s="1"/>
  <c r="C71" i="18" s="1"/>
  <c r="F71" s="1"/>
  <c r="C71" i="19" s="1"/>
  <c r="F71" s="1"/>
  <c r="C71" i="20" s="1"/>
  <c r="F71" s="1"/>
  <c r="C71" i="21" s="1"/>
  <c r="F71" s="1"/>
  <c r="C71" i="22" s="1"/>
  <c r="F71" s="1"/>
  <c r="C71" i="23" s="1"/>
  <c r="F71" s="1"/>
  <c r="C71" i="24" s="1"/>
  <c r="F71" s="1"/>
  <c r="C71" i="25" s="1"/>
  <c r="F71" s="1"/>
  <c r="C71" i="26" s="1"/>
  <c r="F71" s="1"/>
  <c r="C71" i="27" s="1"/>
  <c r="F71" s="1"/>
  <c r="C71" i="28" s="1"/>
  <c r="F71" s="1"/>
  <c r="C71" i="29" s="1"/>
  <c r="F71" s="1"/>
  <c r="C71" i="30" s="1"/>
  <c r="F71" s="1"/>
  <c r="C71" i="31" s="1"/>
  <c r="F71" s="1"/>
  <c r="C71" i="32" s="1"/>
  <c r="F71" s="1"/>
  <c r="C71" i="33" s="1"/>
  <c r="F71" s="1"/>
  <c r="C71" i="34" s="1"/>
  <c r="F71" s="1"/>
  <c r="C71" i="35" s="1"/>
  <c r="F71" s="1"/>
  <c r="C71" i="36" s="1"/>
  <c r="F71" s="1"/>
  <c r="C71" i="37" s="1"/>
  <c r="F71" s="1"/>
  <c r="C71" i="38" s="1"/>
  <c r="F71" s="1"/>
  <c r="C71" i="39" s="1"/>
  <c r="F71" s="1"/>
  <c r="C71" i="40" s="1"/>
  <c r="F71" s="1"/>
  <c r="F72" i="9"/>
  <c r="C72" i="12" s="1"/>
  <c r="F72" s="1"/>
  <c r="C72" i="13" s="1"/>
  <c r="F72" s="1"/>
  <c r="C72" i="14" s="1"/>
  <c r="F72" s="1"/>
  <c r="C72" i="15" s="1"/>
  <c r="F72" s="1"/>
  <c r="C72" i="16" s="1"/>
  <c r="F72" s="1"/>
  <c r="C72" i="17" s="1"/>
  <c r="F72" s="1"/>
  <c r="C72" i="18" s="1"/>
  <c r="F72" s="1"/>
  <c r="C72" i="19" s="1"/>
  <c r="F72" s="1"/>
  <c r="C72" i="20" s="1"/>
  <c r="F72" s="1"/>
  <c r="C72" i="21" s="1"/>
  <c r="F72" s="1"/>
  <c r="C72" i="22" s="1"/>
  <c r="F72" s="1"/>
  <c r="C72" i="23" s="1"/>
  <c r="F72" s="1"/>
  <c r="C72" i="24" s="1"/>
  <c r="F72" s="1"/>
  <c r="C72" i="25" s="1"/>
  <c r="F72" s="1"/>
  <c r="C72" i="26" s="1"/>
  <c r="F72" s="1"/>
  <c r="C72" i="27" s="1"/>
  <c r="F72" s="1"/>
  <c r="C72" i="28" s="1"/>
  <c r="F72" s="1"/>
  <c r="C72" i="29" s="1"/>
  <c r="F72" s="1"/>
  <c r="C72" i="30" s="1"/>
  <c r="F72" s="1"/>
  <c r="C72" i="31" s="1"/>
  <c r="F72" s="1"/>
  <c r="C72" i="32" s="1"/>
  <c r="F72" s="1"/>
  <c r="C72" i="33" s="1"/>
  <c r="F72" s="1"/>
  <c r="C72" i="34" s="1"/>
  <c r="F72" s="1"/>
  <c r="C72" i="35" s="1"/>
  <c r="F72" s="1"/>
  <c r="C72" i="36" s="1"/>
  <c r="F72" s="1"/>
  <c r="C72" i="37" s="1"/>
  <c r="F72" s="1"/>
  <c r="C72" i="38" s="1"/>
  <c r="F72" s="1"/>
  <c r="C72" i="39" s="1"/>
  <c r="F72" s="1"/>
  <c r="C72" i="40" s="1"/>
  <c r="F72" s="1"/>
  <c r="F73" i="9"/>
  <c r="C73" i="12" s="1"/>
  <c r="F73" s="1"/>
  <c r="C73" i="13" s="1"/>
  <c r="F73" s="1"/>
  <c r="C73" i="14" s="1"/>
  <c r="F73" s="1"/>
  <c r="C73" i="15" s="1"/>
  <c r="F73" s="1"/>
  <c r="C73" i="16" s="1"/>
  <c r="F73" s="1"/>
  <c r="C73" i="17" s="1"/>
  <c r="F73" s="1"/>
  <c r="C73" i="18" s="1"/>
  <c r="F73" s="1"/>
  <c r="C73" i="19" s="1"/>
  <c r="F73" s="1"/>
  <c r="C73" i="20" s="1"/>
  <c r="F73" s="1"/>
  <c r="C73" i="21" s="1"/>
  <c r="F73" s="1"/>
  <c r="C73" i="22" s="1"/>
  <c r="F73" s="1"/>
  <c r="C73" i="23" s="1"/>
  <c r="F73" s="1"/>
  <c r="C73" i="24" s="1"/>
  <c r="F73" s="1"/>
  <c r="C73" i="25" s="1"/>
  <c r="F73" s="1"/>
  <c r="C73" i="26" s="1"/>
  <c r="F73" s="1"/>
  <c r="C73" i="27" s="1"/>
  <c r="F73" s="1"/>
  <c r="C73" i="28" s="1"/>
  <c r="F73" s="1"/>
  <c r="C73" i="29" s="1"/>
  <c r="F73" s="1"/>
  <c r="C73" i="30" s="1"/>
  <c r="F73" s="1"/>
  <c r="C73" i="31" s="1"/>
  <c r="F73" s="1"/>
  <c r="C73" i="32" s="1"/>
  <c r="F73" s="1"/>
  <c r="C73" i="33" s="1"/>
  <c r="F73" s="1"/>
  <c r="C73" i="34" s="1"/>
  <c r="F73" s="1"/>
  <c r="C73" i="35" s="1"/>
  <c r="F73" s="1"/>
  <c r="C73" i="36" s="1"/>
  <c r="F73" s="1"/>
  <c r="C73" i="37" s="1"/>
  <c r="F73" s="1"/>
  <c r="C73" i="38" s="1"/>
  <c r="F73" s="1"/>
  <c r="C73" i="39" s="1"/>
  <c r="F73" s="1"/>
  <c r="C73" i="40" s="1"/>
  <c r="F73" s="1"/>
  <c r="F74" i="9"/>
  <c r="C74" i="12" s="1"/>
  <c r="F74" s="1"/>
  <c r="C74" i="13" s="1"/>
  <c r="F74" s="1"/>
  <c r="C74" i="14" s="1"/>
  <c r="F74" s="1"/>
  <c r="C74" i="15" s="1"/>
  <c r="F74" s="1"/>
  <c r="C74" i="16" s="1"/>
  <c r="F74" s="1"/>
  <c r="C74" i="17" s="1"/>
  <c r="F74" s="1"/>
  <c r="C74" i="18" s="1"/>
  <c r="F74" s="1"/>
  <c r="C74" i="19" s="1"/>
  <c r="F74" s="1"/>
  <c r="C74" i="20" s="1"/>
  <c r="F74" s="1"/>
  <c r="C74" i="21" s="1"/>
  <c r="F74" s="1"/>
  <c r="C74" i="22" s="1"/>
  <c r="F74" s="1"/>
  <c r="C74" i="23" s="1"/>
  <c r="F74" s="1"/>
  <c r="C74" i="24" s="1"/>
  <c r="F74" s="1"/>
  <c r="C74" i="25" s="1"/>
  <c r="F74" s="1"/>
  <c r="C74" i="26" s="1"/>
  <c r="F74" s="1"/>
  <c r="C74" i="27" s="1"/>
  <c r="F74" s="1"/>
  <c r="C74" i="28" s="1"/>
  <c r="F74" s="1"/>
  <c r="C74" i="29" s="1"/>
  <c r="F74" s="1"/>
  <c r="C74" i="30" s="1"/>
  <c r="F74" s="1"/>
  <c r="C74" i="31" s="1"/>
  <c r="F74" s="1"/>
  <c r="C74" i="32" s="1"/>
  <c r="F74" s="1"/>
  <c r="C74" i="33" s="1"/>
  <c r="F74" s="1"/>
  <c r="C74" i="34" s="1"/>
  <c r="F74" s="1"/>
  <c r="C74" i="35" s="1"/>
  <c r="F74" s="1"/>
  <c r="C74" i="36" s="1"/>
  <c r="F74" s="1"/>
  <c r="C74" i="37" s="1"/>
  <c r="F74" s="1"/>
  <c r="C74" i="38" s="1"/>
  <c r="F74" s="1"/>
  <c r="C74" i="39" s="1"/>
  <c r="F74" s="1"/>
  <c r="C74" i="40" s="1"/>
  <c r="F74" s="1"/>
  <c r="F75" i="9"/>
  <c r="C75" i="12" s="1"/>
  <c r="F75" s="1"/>
  <c r="C75" i="13" s="1"/>
  <c r="F75" s="1"/>
  <c r="C75" i="14" s="1"/>
  <c r="F75" s="1"/>
  <c r="C75" i="15" s="1"/>
  <c r="F75" s="1"/>
  <c r="C75" i="16" s="1"/>
  <c r="F75" s="1"/>
  <c r="C75" i="17" s="1"/>
  <c r="F75" s="1"/>
  <c r="C75" i="18" s="1"/>
  <c r="F75" s="1"/>
  <c r="C75" i="19" s="1"/>
  <c r="F75" s="1"/>
  <c r="C75" i="20" s="1"/>
  <c r="F75" s="1"/>
  <c r="C75" i="21" s="1"/>
  <c r="F75" s="1"/>
  <c r="C75" i="22" s="1"/>
  <c r="F75" s="1"/>
  <c r="C75" i="23" s="1"/>
  <c r="F75" s="1"/>
  <c r="C75" i="24" s="1"/>
  <c r="F75" s="1"/>
  <c r="C75" i="25" s="1"/>
  <c r="F75" s="1"/>
  <c r="C75" i="26" s="1"/>
  <c r="F75" s="1"/>
  <c r="C75" i="27" s="1"/>
  <c r="F75" s="1"/>
  <c r="C75" i="28" s="1"/>
  <c r="F75" s="1"/>
  <c r="C75" i="29" s="1"/>
  <c r="F75" s="1"/>
  <c r="C75" i="30" s="1"/>
  <c r="F75" s="1"/>
  <c r="C75" i="31" s="1"/>
  <c r="F75" s="1"/>
  <c r="C75" i="32" s="1"/>
  <c r="F75" s="1"/>
  <c r="C75" i="33" s="1"/>
  <c r="F75" s="1"/>
  <c r="C75" i="34" s="1"/>
  <c r="F75" s="1"/>
  <c r="C75" i="35" s="1"/>
  <c r="F75" s="1"/>
  <c r="C75" i="36" s="1"/>
  <c r="F75" s="1"/>
  <c r="C75" i="37" s="1"/>
  <c r="F75" s="1"/>
  <c r="C75" i="38" s="1"/>
  <c r="F75" s="1"/>
  <c r="C75" i="39" s="1"/>
  <c r="F75" s="1"/>
  <c r="C75" i="40" s="1"/>
  <c r="F75" s="1"/>
  <c r="F76" i="9"/>
  <c r="C76" i="12" s="1"/>
  <c r="F76" s="1"/>
  <c r="C76" i="13" s="1"/>
  <c r="F76" s="1"/>
  <c r="C76" i="14" s="1"/>
  <c r="F76" s="1"/>
  <c r="C76" i="15" s="1"/>
  <c r="F76" s="1"/>
  <c r="C76" i="16" s="1"/>
  <c r="F76" s="1"/>
  <c r="C76" i="17" s="1"/>
  <c r="F76" s="1"/>
  <c r="C76" i="18" s="1"/>
  <c r="F76" s="1"/>
  <c r="C76" i="19" s="1"/>
  <c r="F76" s="1"/>
  <c r="C76" i="20" s="1"/>
  <c r="F76" s="1"/>
  <c r="C76" i="21" s="1"/>
  <c r="F76" s="1"/>
  <c r="C76" i="22" s="1"/>
  <c r="F76" s="1"/>
  <c r="C76" i="23" s="1"/>
  <c r="F76" s="1"/>
  <c r="C76" i="24" s="1"/>
  <c r="F76" s="1"/>
  <c r="C76" i="25" s="1"/>
  <c r="F76" s="1"/>
  <c r="C76" i="26" s="1"/>
  <c r="F76" s="1"/>
  <c r="C76" i="27" s="1"/>
  <c r="F76" s="1"/>
  <c r="C76" i="28" s="1"/>
  <c r="F76" s="1"/>
  <c r="C76" i="29" s="1"/>
  <c r="F76" s="1"/>
  <c r="C76" i="30" s="1"/>
  <c r="F76" s="1"/>
  <c r="C76" i="31" s="1"/>
  <c r="F76" s="1"/>
  <c r="C76" i="32" s="1"/>
  <c r="F76" s="1"/>
  <c r="C76" i="33" s="1"/>
  <c r="F76" s="1"/>
  <c r="C76" i="34" s="1"/>
  <c r="F76" s="1"/>
  <c r="C76" i="35" s="1"/>
  <c r="F76" s="1"/>
  <c r="C76" i="36" s="1"/>
  <c r="F76" s="1"/>
  <c r="C76" i="37" s="1"/>
  <c r="F76" s="1"/>
  <c r="C76" i="38" s="1"/>
  <c r="F76" s="1"/>
  <c r="C76" i="39" s="1"/>
  <c r="F76" s="1"/>
  <c r="C76" i="40" s="1"/>
  <c r="F76" s="1"/>
  <c r="F77" i="9"/>
  <c r="C77" i="12" s="1"/>
  <c r="F77" s="1"/>
  <c r="C77" i="13" s="1"/>
  <c r="F77" s="1"/>
  <c r="C77" i="14" s="1"/>
  <c r="F77" s="1"/>
  <c r="C77" i="15" s="1"/>
  <c r="F77" s="1"/>
  <c r="C77" i="16" s="1"/>
  <c r="F77" s="1"/>
  <c r="C77" i="17" s="1"/>
  <c r="F77" s="1"/>
  <c r="C77" i="18" s="1"/>
  <c r="F77" s="1"/>
  <c r="C77" i="19" s="1"/>
  <c r="F77" s="1"/>
  <c r="C77" i="20" s="1"/>
  <c r="F77" s="1"/>
  <c r="C77" i="21" s="1"/>
  <c r="F77" s="1"/>
  <c r="C77" i="22" s="1"/>
  <c r="F77" s="1"/>
  <c r="C77" i="23" s="1"/>
  <c r="F77" s="1"/>
  <c r="C77" i="24" s="1"/>
  <c r="F77" s="1"/>
  <c r="C77" i="25" s="1"/>
  <c r="F77" s="1"/>
  <c r="C77" i="26" s="1"/>
  <c r="F77" s="1"/>
  <c r="C77" i="27" s="1"/>
  <c r="F77" s="1"/>
  <c r="C77" i="28" s="1"/>
  <c r="F77" s="1"/>
  <c r="C77" i="29" s="1"/>
  <c r="F77" s="1"/>
  <c r="C77" i="30" s="1"/>
  <c r="F77" s="1"/>
  <c r="C77" i="31" s="1"/>
  <c r="F77" s="1"/>
  <c r="C77" i="32" s="1"/>
  <c r="F77" s="1"/>
  <c r="C77" i="33" s="1"/>
  <c r="F77" s="1"/>
  <c r="C77" i="34" s="1"/>
  <c r="F77" s="1"/>
  <c r="C77" i="35" s="1"/>
  <c r="F77" s="1"/>
  <c r="C77" i="36" s="1"/>
  <c r="F77" s="1"/>
  <c r="C77" i="37" s="1"/>
  <c r="F77" s="1"/>
  <c r="C77" i="38" s="1"/>
  <c r="F77" s="1"/>
  <c r="C77" i="39" s="1"/>
  <c r="F77" s="1"/>
  <c r="C77" i="40" s="1"/>
  <c r="F77" s="1"/>
  <c r="F78" i="9"/>
  <c r="C78" i="12" s="1"/>
  <c r="F78" s="1"/>
  <c r="C78" i="13" s="1"/>
  <c r="F78" s="1"/>
  <c r="C78" i="14" s="1"/>
  <c r="F78" s="1"/>
  <c r="C78" i="15" s="1"/>
  <c r="F78" s="1"/>
  <c r="C78" i="16" s="1"/>
  <c r="F78" s="1"/>
  <c r="C78" i="17" s="1"/>
  <c r="F78" s="1"/>
  <c r="C78" i="18" s="1"/>
  <c r="F78" s="1"/>
  <c r="C78" i="19" s="1"/>
  <c r="F78" s="1"/>
  <c r="C78" i="20" s="1"/>
  <c r="F78" s="1"/>
  <c r="C78" i="21" s="1"/>
  <c r="F78" s="1"/>
  <c r="C78" i="22" s="1"/>
  <c r="F78" s="1"/>
  <c r="C78" i="23" s="1"/>
  <c r="F78" s="1"/>
  <c r="C78" i="24" s="1"/>
  <c r="F78" s="1"/>
  <c r="C78" i="25" s="1"/>
  <c r="F78" s="1"/>
  <c r="C78" i="26" s="1"/>
  <c r="F78" s="1"/>
  <c r="C78" i="27" s="1"/>
  <c r="F78" s="1"/>
  <c r="C78" i="28" s="1"/>
  <c r="F78" s="1"/>
  <c r="C78" i="29" s="1"/>
  <c r="F78" s="1"/>
  <c r="C78" i="30" s="1"/>
  <c r="F78" s="1"/>
  <c r="C78" i="31" s="1"/>
  <c r="F78" s="1"/>
  <c r="C78" i="32" s="1"/>
  <c r="F78" s="1"/>
  <c r="C78" i="33" s="1"/>
  <c r="F78" s="1"/>
  <c r="C78" i="34" s="1"/>
  <c r="F78" s="1"/>
  <c r="C78" i="35" s="1"/>
  <c r="F78" s="1"/>
  <c r="C78" i="36" s="1"/>
  <c r="F78" s="1"/>
  <c r="C78" i="37" s="1"/>
  <c r="F78" s="1"/>
  <c r="C78" i="38" s="1"/>
  <c r="F78" s="1"/>
  <c r="C78" i="39" s="1"/>
  <c r="F78" s="1"/>
  <c r="C78" i="40" s="1"/>
  <c r="F78" s="1"/>
  <c r="F79" i="9"/>
  <c r="C79" i="12" s="1"/>
  <c r="F79" s="1"/>
  <c r="C79" i="13" s="1"/>
  <c r="F79" s="1"/>
  <c r="C79" i="14" s="1"/>
  <c r="F79" s="1"/>
  <c r="C79" i="15" s="1"/>
  <c r="F79" s="1"/>
  <c r="C79" i="16" s="1"/>
  <c r="F79" s="1"/>
  <c r="C79" i="17" s="1"/>
  <c r="F79" s="1"/>
  <c r="C79" i="18" s="1"/>
  <c r="F79" s="1"/>
  <c r="C79" i="19" s="1"/>
  <c r="F79" s="1"/>
  <c r="C79" i="20" s="1"/>
  <c r="F79" s="1"/>
  <c r="C79" i="21" s="1"/>
  <c r="F79" s="1"/>
  <c r="C79" i="22" s="1"/>
  <c r="F79" s="1"/>
  <c r="C79" i="23" s="1"/>
  <c r="F79" s="1"/>
  <c r="C79" i="24" s="1"/>
  <c r="F79" s="1"/>
  <c r="C79" i="25" s="1"/>
  <c r="F79" s="1"/>
  <c r="C79" i="26" s="1"/>
  <c r="F79" s="1"/>
  <c r="C79" i="27" s="1"/>
  <c r="F79" s="1"/>
  <c r="C79" i="28" s="1"/>
  <c r="F79" s="1"/>
  <c r="C79" i="29" s="1"/>
  <c r="F79" s="1"/>
  <c r="C79" i="30" s="1"/>
  <c r="F79" s="1"/>
  <c r="C79" i="31" s="1"/>
  <c r="F79" s="1"/>
  <c r="C79" i="32" s="1"/>
  <c r="F79" s="1"/>
  <c r="C79" i="33" s="1"/>
  <c r="F79" s="1"/>
  <c r="C79" i="34" s="1"/>
  <c r="F79" s="1"/>
  <c r="C79" i="35" s="1"/>
  <c r="F79" s="1"/>
  <c r="C79" i="36" s="1"/>
  <c r="F79" s="1"/>
  <c r="C79" i="37" s="1"/>
  <c r="F79" s="1"/>
  <c r="C79" i="38" s="1"/>
  <c r="F79" s="1"/>
  <c r="C79" i="39" s="1"/>
  <c r="F79" s="1"/>
  <c r="C79" i="40" s="1"/>
  <c r="F79" s="1"/>
  <c r="F80" i="9"/>
  <c r="C80" i="12" s="1"/>
  <c r="F80" s="1"/>
  <c r="C80" i="13" s="1"/>
  <c r="F80" s="1"/>
  <c r="C80" i="14" s="1"/>
  <c r="F80" s="1"/>
  <c r="C80" i="15" s="1"/>
  <c r="F80" s="1"/>
  <c r="C80" i="16" s="1"/>
  <c r="F80" s="1"/>
  <c r="C80" i="17" s="1"/>
  <c r="F80" s="1"/>
  <c r="C80" i="18" s="1"/>
  <c r="F80" s="1"/>
  <c r="C80" i="19" s="1"/>
  <c r="F80" s="1"/>
  <c r="C80" i="20" s="1"/>
  <c r="F80" s="1"/>
  <c r="C80" i="21" s="1"/>
  <c r="F80" s="1"/>
  <c r="C80" i="22" s="1"/>
  <c r="F80" s="1"/>
  <c r="C80" i="23" s="1"/>
  <c r="F80" s="1"/>
  <c r="C80" i="24" s="1"/>
  <c r="F80" s="1"/>
  <c r="C80" i="25" s="1"/>
  <c r="F80" s="1"/>
  <c r="C80" i="26" s="1"/>
  <c r="F80" s="1"/>
  <c r="C80" i="27" s="1"/>
  <c r="F80" s="1"/>
  <c r="C80" i="28" s="1"/>
  <c r="F80" s="1"/>
  <c r="C80" i="29" s="1"/>
  <c r="F80" s="1"/>
  <c r="C80" i="30" s="1"/>
  <c r="F80" s="1"/>
  <c r="C80" i="31" s="1"/>
  <c r="F80" s="1"/>
  <c r="C80" i="32" s="1"/>
  <c r="F80" s="1"/>
  <c r="C80" i="33" s="1"/>
  <c r="F80" s="1"/>
  <c r="C80" i="34" s="1"/>
  <c r="F80" s="1"/>
  <c r="C80" i="35" s="1"/>
  <c r="F80" s="1"/>
  <c r="C80" i="36" s="1"/>
  <c r="F80" s="1"/>
  <c r="C80" i="37" s="1"/>
  <c r="F80" s="1"/>
  <c r="C80" i="38" s="1"/>
  <c r="F80" s="1"/>
  <c r="C80" i="39" s="1"/>
  <c r="F80" s="1"/>
  <c r="C80" i="40" s="1"/>
  <c r="F80" s="1"/>
  <c r="F81" i="9"/>
  <c r="C81" i="12" s="1"/>
  <c r="F81" s="1"/>
  <c r="C81" i="13" s="1"/>
  <c r="F81" s="1"/>
  <c r="C81" i="14" s="1"/>
  <c r="F81" s="1"/>
  <c r="C81" i="15" s="1"/>
  <c r="F81" s="1"/>
  <c r="C81" i="16" s="1"/>
  <c r="F81" s="1"/>
  <c r="C81" i="17" s="1"/>
  <c r="F81" s="1"/>
  <c r="C81" i="18" s="1"/>
  <c r="F81" s="1"/>
  <c r="C81" i="19" s="1"/>
  <c r="F81" s="1"/>
  <c r="C81" i="20" s="1"/>
  <c r="F81" s="1"/>
  <c r="C81" i="21" s="1"/>
  <c r="F81" s="1"/>
  <c r="C81" i="22" s="1"/>
  <c r="F81" s="1"/>
  <c r="C81" i="23" s="1"/>
  <c r="F81" s="1"/>
  <c r="C81" i="24" s="1"/>
  <c r="F81" s="1"/>
  <c r="C81" i="25" s="1"/>
  <c r="F81" s="1"/>
  <c r="C81" i="26" s="1"/>
  <c r="F81" s="1"/>
  <c r="C81" i="27" s="1"/>
  <c r="F81" s="1"/>
  <c r="C81" i="28" s="1"/>
  <c r="F81" s="1"/>
  <c r="C81" i="29" s="1"/>
  <c r="F81" s="1"/>
  <c r="C81" i="30" s="1"/>
  <c r="F81" s="1"/>
  <c r="C81" i="31" s="1"/>
  <c r="F81" s="1"/>
  <c r="C81" i="32" s="1"/>
  <c r="F81" s="1"/>
  <c r="C81" i="33" s="1"/>
  <c r="F81" s="1"/>
  <c r="C81" i="34" s="1"/>
  <c r="F81" s="1"/>
  <c r="C81" i="35" s="1"/>
  <c r="F81" s="1"/>
  <c r="C81" i="36" s="1"/>
  <c r="F81" s="1"/>
  <c r="C81" i="37" s="1"/>
  <c r="F81" s="1"/>
  <c r="C81" i="38" s="1"/>
  <c r="F81" s="1"/>
  <c r="C81" i="39" s="1"/>
  <c r="F81" s="1"/>
  <c r="C81" i="40" s="1"/>
  <c r="F81" s="1"/>
  <c r="F82" i="9"/>
  <c r="C82" i="12" s="1"/>
  <c r="F82" s="1"/>
  <c r="C82" i="13" s="1"/>
  <c r="F82" s="1"/>
  <c r="C82" i="14" s="1"/>
  <c r="F82" s="1"/>
  <c r="C82" i="15" s="1"/>
  <c r="F82" s="1"/>
  <c r="C82" i="16" s="1"/>
  <c r="F82" s="1"/>
  <c r="C82" i="17" s="1"/>
  <c r="F82" s="1"/>
  <c r="C82" i="18" s="1"/>
  <c r="F82" s="1"/>
  <c r="C82" i="19" s="1"/>
  <c r="F82" s="1"/>
  <c r="C82" i="20" s="1"/>
  <c r="F82" s="1"/>
  <c r="C82" i="21" s="1"/>
  <c r="F82" s="1"/>
  <c r="C82" i="22" s="1"/>
  <c r="F82" s="1"/>
  <c r="C82" i="23" s="1"/>
  <c r="F82" s="1"/>
  <c r="C82" i="24" s="1"/>
  <c r="F82" s="1"/>
  <c r="C82" i="25" s="1"/>
  <c r="F82" s="1"/>
  <c r="C82" i="26" s="1"/>
  <c r="F82" s="1"/>
  <c r="C82" i="27" s="1"/>
  <c r="F82" s="1"/>
  <c r="C82" i="28" s="1"/>
  <c r="F82" s="1"/>
  <c r="C82" i="29" s="1"/>
  <c r="F82" s="1"/>
  <c r="C82" i="30" s="1"/>
  <c r="F82" s="1"/>
  <c r="C82" i="31" s="1"/>
  <c r="F82" s="1"/>
  <c r="C82" i="32" s="1"/>
  <c r="F82" s="1"/>
  <c r="C82" i="33" s="1"/>
  <c r="F82" s="1"/>
  <c r="C82" i="34" s="1"/>
  <c r="F82" s="1"/>
  <c r="C82" i="35" s="1"/>
  <c r="F82" s="1"/>
  <c r="C82" i="36" s="1"/>
  <c r="F82" s="1"/>
  <c r="C82" i="37" s="1"/>
  <c r="F82" s="1"/>
  <c r="C82" i="38" s="1"/>
  <c r="F82" s="1"/>
  <c r="C82" i="39" s="1"/>
  <c r="F82" s="1"/>
  <c r="C82" i="40" s="1"/>
  <c r="F82" s="1"/>
  <c r="F83" i="9"/>
  <c r="C83" i="12" s="1"/>
  <c r="F83" s="1"/>
  <c r="C83" i="13" s="1"/>
  <c r="F83" s="1"/>
  <c r="C83" i="14" s="1"/>
  <c r="F83" s="1"/>
  <c r="C83" i="15" s="1"/>
  <c r="F83" s="1"/>
  <c r="C83" i="16" s="1"/>
  <c r="F83" s="1"/>
  <c r="C83" i="17" s="1"/>
  <c r="F83" s="1"/>
  <c r="C83" i="18" s="1"/>
  <c r="F83" s="1"/>
  <c r="C83" i="19" s="1"/>
  <c r="F83" s="1"/>
  <c r="C83" i="20" s="1"/>
  <c r="F83" s="1"/>
  <c r="C83" i="21" s="1"/>
  <c r="F83" s="1"/>
  <c r="C83" i="22" s="1"/>
  <c r="F83" s="1"/>
  <c r="C83" i="23" s="1"/>
  <c r="F83" s="1"/>
  <c r="C83" i="24" s="1"/>
  <c r="F83" s="1"/>
  <c r="C83" i="25" s="1"/>
  <c r="F83" s="1"/>
  <c r="C83" i="26" s="1"/>
  <c r="F83" s="1"/>
  <c r="C83" i="27" s="1"/>
  <c r="F83" s="1"/>
  <c r="C83" i="28" s="1"/>
  <c r="F83" s="1"/>
  <c r="C83" i="29" s="1"/>
  <c r="F83" s="1"/>
  <c r="C83" i="30" s="1"/>
  <c r="F83" s="1"/>
  <c r="C83" i="31" s="1"/>
  <c r="F83" s="1"/>
  <c r="C83" i="32" s="1"/>
  <c r="F83" s="1"/>
  <c r="C83" i="33" s="1"/>
  <c r="F83" s="1"/>
  <c r="C83" i="34" s="1"/>
  <c r="F83" s="1"/>
  <c r="C83" i="35" s="1"/>
  <c r="F83" s="1"/>
  <c r="C83" i="36" s="1"/>
  <c r="F83" s="1"/>
  <c r="C83" i="37" s="1"/>
  <c r="F83" s="1"/>
  <c r="C83" i="38" s="1"/>
  <c r="F83" s="1"/>
  <c r="C83" i="39" s="1"/>
  <c r="F83" s="1"/>
  <c r="C83" i="40" s="1"/>
  <c r="F83" s="1"/>
  <c r="F84" i="9"/>
  <c r="C84" i="12" s="1"/>
  <c r="F84" s="1"/>
  <c r="C84" i="13" s="1"/>
  <c r="F84" s="1"/>
  <c r="C84" i="14" s="1"/>
  <c r="F84" s="1"/>
  <c r="C84" i="15" s="1"/>
  <c r="F84" s="1"/>
  <c r="C84" i="16" s="1"/>
  <c r="F84" s="1"/>
  <c r="C84" i="17" s="1"/>
  <c r="F84" s="1"/>
  <c r="C84" i="18" s="1"/>
  <c r="F84" s="1"/>
  <c r="C84" i="19" s="1"/>
  <c r="F84" s="1"/>
  <c r="C84" i="20" s="1"/>
  <c r="F84" s="1"/>
  <c r="C84" i="21" s="1"/>
  <c r="F84" s="1"/>
  <c r="C84" i="22" s="1"/>
  <c r="F84" s="1"/>
  <c r="C84" i="23" s="1"/>
  <c r="F84" s="1"/>
  <c r="C84" i="24" s="1"/>
  <c r="F84" s="1"/>
  <c r="C84" i="25" s="1"/>
  <c r="F84" s="1"/>
  <c r="C84" i="26" s="1"/>
  <c r="F84" s="1"/>
  <c r="C84" i="27" s="1"/>
  <c r="F84" s="1"/>
  <c r="C84" i="28" s="1"/>
  <c r="F84" s="1"/>
  <c r="C84" i="29" s="1"/>
  <c r="F84" s="1"/>
  <c r="C84" i="30" s="1"/>
  <c r="F84" s="1"/>
  <c r="C84" i="31" s="1"/>
  <c r="F84" s="1"/>
  <c r="C84" i="32" s="1"/>
  <c r="F84" s="1"/>
  <c r="C84" i="33" s="1"/>
  <c r="F84" s="1"/>
  <c r="C84" i="34" s="1"/>
  <c r="F84" s="1"/>
  <c r="C84" i="35" s="1"/>
  <c r="F84" s="1"/>
  <c r="C84" i="36" s="1"/>
  <c r="F84" s="1"/>
  <c r="C84" i="37" s="1"/>
  <c r="F84" s="1"/>
  <c r="C84" i="38" s="1"/>
  <c r="F84" s="1"/>
  <c r="C84" i="39" s="1"/>
  <c r="F84" s="1"/>
  <c r="C84" i="40" s="1"/>
  <c r="F84" s="1"/>
  <c r="F85" i="9"/>
  <c r="C85" i="12" s="1"/>
  <c r="F85" s="1"/>
  <c r="C85" i="13" s="1"/>
  <c r="F85" s="1"/>
  <c r="C85" i="14" s="1"/>
  <c r="F85" s="1"/>
  <c r="C85" i="15" s="1"/>
  <c r="F85" s="1"/>
  <c r="C85" i="16" s="1"/>
  <c r="F85" s="1"/>
  <c r="C85" i="17" s="1"/>
  <c r="F85" s="1"/>
  <c r="C85" i="18" s="1"/>
  <c r="F85" s="1"/>
  <c r="C85" i="19" s="1"/>
  <c r="F85" s="1"/>
  <c r="C85" i="20" s="1"/>
  <c r="F85" s="1"/>
  <c r="C85" i="21" s="1"/>
  <c r="F85" s="1"/>
  <c r="C85" i="22" s="1"/>
  <c r="F85" s="1"/>
  <c r="C85" i="23" s="1"/>
  <c r="F85" s="1"/>
  <c r="C85" i="24" s="1"/>
  <c r="F85" s="1"/>
  <c r="C85" i="25" s="1"/>
  <c r="F85" s="1"/>
  <c r="C85" i="26" s="1"/>
  <c r="F85" s="1"/>
  <c r="C85" i="27" s="1"/>
  <c r="F85" s="1"/>
  <c r="C85" i="28" s="1"/>
  <c r="F85" s="1"/>
  <c r="C85" i="29" s="1"/>
  <c r="F85" s="1"/>
  <c r="C85" i="30" s="1"/>
  <c r="F85" s="1"/>
  <c r="C85" i="31" s="1"/>
  <c r="F85" s="1"/>
  <c r="C85" i="32" s="1"/>
  <c r="F85" s="1"/>
  <c r="C85" i="33" s="1"/>
  <c r="F85" s="1"/>
  <c r="C85" i="34" s="1"/>
  <c r="F85" s="1"/>
  <c r="C85" i="35" s="1"/>
  <c r="F85" s="1"/>
  <c r="C85" i="36" s="1"/>
  <c r="F85" s="1"/>
  <c r="C85" i="37" s="1"/>
  <c r="F85" s="1"/>
  <c r="C85" i="38" s="1"/>
  <c r="F85" s="1"/>
  <c r="C85" i="39" s="1"/>
  <c r="F85" s="1"/>
  <c r="C85" i="40" s="1"/>
  <c r="F85" s="1"/>
  <c r="F86" i="9"/>
  <c r="C86" i="12" s="1"/>
  <c r="F86" s="1"/>
  <c r="C86" i="13" s="1"/>
  <c r="F86" s="1"/>
  <c r="C86" i="14" s="1"/>
  <c r="F86" s="1"/>
  <c r="C86" i="15" s="1"/>
  <c r="F86" s="1"/>
  <c r="C86" i="16" s="1"/>
  <c r="F86" s="1"/>
  <c r="C86" i="17" s="1"/>
  <c r="F86" s="1"/>
  <c r="C86" i="18" s="1"/>
  <c r="F86" s="1"/>
  <c r="C86" i="19" s="1"/>
  <c r="F86" s="1"/>
  <c r="C86" i="20" s="1"/>
  <c r="F86" s="1"/>
  <c r="C86" i="21" s="1"/>
  <c r="F86" s="1"/>
  <c r="C86" i="22" s="1"/>
  <c r="F86" s="1"/>
  <c r="C86" i="23" s="1"/>
  <c r="F86" s="1"/>
  <c r="C86" i="24" s="1"/>
  <c r="F86" s="1"/>
  <c r="C86" i="25" s="1"/>
  <c r="F86" s="1"/>
  <c r="C86" i="26" s="1"/>
  <c r="F86" s="1"/>
  <c r="C86" i="27" s="1"/>
  <c r="F86" s="1"/>
  <c r="C86" i="28" s="1"/>
  <c r="F86" s="1"/>
  <c r="C86" i="29" s="1"/>
  <c r="F86" s="1"/>
  <c r="C86" i="30" s="1"/>
  <c r="F86" s="1"/>
  <c r="C86" i="31" s="1"/>
  <c r="F86" s="1"/>
  <c r="C86" i="32" s="1"/>
  <c r="F86" s="1"/>
  <c r="C86" i="33" s="1"/>
  <c r="F86" s="1"/>
  <c r="C86" i="34" s="1"/>
  <c r="F86" s="1"/>
  <c r="C86" i="35" s="1"/>
  <c r="F86" s="1"/>
  <c r="C86" i="36" s="1"/>
  <c r="F86" s="1"/>
  <c r="C86" i="37" s="1"/>
  <c r="F86" s="1"/>
  <c r="C86" i="38" s="1"/>
  <c r="F86" s="1"/>
  <c r="C86" i="39" s="1"/>
  <c r="F86" s="1"/>
  <c r="C86" i="40" s="1"/>
  <c r="F86" s="1"/>
  <c r="F87" i="9"/>
  <c r="C87" i="12" s="1"/>
  <c r="F87" s="1"/>
  <c r="C87" i="13" s="1"/>
  <c r="F87" s="1"/>
  <c r="C87" i="14" s="1"/>
  <c r="F87" s="1"/>
  <c r="C87" i="15" s="1"/>
  <c r="F87" s="1"/>
  <c r="C87" i="16" s="1"/>
  <c r="F87" s="1"/>
  <c r="C87" i="17" s="1"/>
  <c r="F87" s="1"/>
  <c r="C87" i="18" s="1"/>
  <c r="F87" s="1"/>
  <c r="C87" i="19" s="1"/>
  <c r="F87" s="1"/>
  <c r="C87" i="20" s="1"/>
  <c r="F87" s="1"/>
  <c r="C87" i="21" s="1"/>
  <c r="F87" s="1"/>
  <c r="C87" i="22" s="1"/>
  <c r="F87" s="1"/>
  <c r="C87" i="23" s="1"/>
  <c r="F87" s="1"/>
  <c r="C87" i="24" s="1"/>
  <c r="F87" s="1"/>
  <c r="C87" i="25" s="1"/>
  <c r="F87" s="1"/>
  <c r="C87" i="26" s="1"/>
  <c r="F87" s="1"/>
  <c r="C87" i="27" s="1"/>
  <c r="F87" s="1"/>
  <c r="C87" i="28" s="1"/>
  <c r="F87" s="1"/>
  <c r="C87" i="29" s="1"/>
  <c r="F87" s="1"/>
  <c r="C87" i="30" s="1"/>
  <c r="F87" s="1"/>
  <c r="C87" i="31" s="1"/>
  <c r="F87" s="1"/>
  <c r="C87" i="32" s="1"/>
  <c r="F87" s="1"/>
  <c r="C87" i="33" s="1"/>
  <c r="F87" s="1"/>
  <c r="C87" i="34" s="1"/>
  <c r="F87" s="1"/>
  <c r="C87" i="35" s="1"/>
  <c r="F87" s="1"/>
  <c r="C87" i="36" s="1"/>
  <c r="F87" s="1"/>
  <c r="C87" i="37" s="1"/>
  <c r="F87" s="1"/>
  <c r="C87" i="38" s="1"/>
  <c r="F87" s="1"/>
  <c r="C87" i="39" s="1"/>
  <c r="F87" s="1"/>
  <c r="C87" i="40" s="1"/>
  <c r="F87" s="1"/>
  <c r="F88" i="9"/>
  <c r="C88" i="12" s="1"/>
  <c r="F88" s="1"/>
  <c r="C88" i="13" s="1"/>
  <c r="F88" s="1"/>
  <c r="C88" i="14" s="1"/>
  <c r="F88" s="1"/>
  <c r="C88" i="15" s="1"/>
  <c r="F88" s="1"/>
  <c r="C88" i="16" s="1"/>
  <c r="F88" s="1"/>
  <c r="C88" i="17" s="1"/>
  <c r="F88" s="1"/>
  <c r="C88" i="18" s="1"/>
  <c r="F88" s="1"/>
  <c r="C88" i="19" s="1"/>
  <c r="F88" s="1"/>
  <c r="C88" i="20" s="1"/>
  <c r="F88" s="1"/>
  <c r="C88" i="21" s="1"/>
  <c r="F88" s="1"/>
  <c r="C88" i="22" s="1"/>
  <c r="F88" s="1"/>
  <c r="C88" i="23" s="1"/>
  <c r="F88" s="1"/>
  <c r="C88" i="24" s="1"/>
  <c r="F88" s="1"/>
  <c r="C88" i="25" s="1"/>
  <c r="F88" s="1"/>
  <c r="C88" i="26" s="1"/>
  <c r="F88" s="1"/>
  <c r="C88" i="27" s="1"/>
  <c r="F88" s="1"/>
  <c r="C88" i="28" s="1"/>
  <c r="F88" s="1"/>
  <c r="C88" i="29" s="1"/>
  <c r="F88" s="1"/>
  <c r="C88" i="30" s="1"/>
  <c r="F88" s="1"/>
  <c r="C88" i="31" s="1"/>
  <c r="F88" s="1"/>
  <c r="C88" i="32" s="1"/>
  <c r="F88" s="1"/>
  <c r="C88" i="33" s="1"/>
  <c r="F88" s="1"/>
  <c r="C88" i="34" s="1"/>
  <c r="F88" s="1"/>
  <c r="C88" i="35" s="1"/>
  <c r="F88" s="1"/>
  <c r="C88" i="36" s="1"/>
  <c r="F88" s="1"/>
  <c r="C88" i="37" s="1"/>
  <c r="F88" s="1"/>
  <c r="C88" i="38" s="1"/>
  <c r="F88" s="1"/>
  <c r="C88" i="39" s="1"/>
  <c r="F88" s="1"/>
  <c r="C88" i="40" s="1"/>
  <c r="F88" s="1"/>
  <c r="F89" i="9"/>
  <c r="C89" i="12" s="1"/>
  <c r="F89" s="1"/>
  <c r="C89" i="13" s="1"/>
  <c r="F89" s="1"/>
  <c r="C89" i="14" s="1"/>
  <c r="F89" s="1"/>
  <c r="C89" i="15" s="1"/>
  <c r="F89" s="1"/>
  <c r="C89" i="16" s="1"/>
  <c r="F89" s="1"/>
  <c r="C89" i="17" s="1"/>
  <c r="F89" s="1"/>
  <c r="C89" i="18" s="1"/>
  <c r="F89" s="1"/>
  <c r="C89" i="19" s="1"/>
  <c r="F89" s="1"/>
  <c r="C89" i="20" s="1"/>
  <c r="F89" s="1"/>
  <c r="C89" i="21" s="1"/>
  <c r="F89" s="1"/>
  <c r="C89" i="22" s="1"/>
  <c r="F89" s="1"/>
  <c r="C89" i="23" s="1"/>
  <c r="F89" s="1"/>
  <c r="C89" i="24" s="1"/>
  <c r="F89" s="1"/>
  <c r="C89" i="25" s="1"/>
  <c r="F89" s="1"/>
  <c r="C89" i="26" s="1"/>
  <c r="F89" s="1"/>
  <c r="C89" i="27" s="1"/>
  <c r="F89" s="1"/>
  <c r="C89" i="28" s="1"/>
  <c r="F89" s="1"/>
  <c r="C89" i="29" s="1"/>
  <c r="F89" s="1"/>
  <c r="C89" i="30" s="1"/>
  <c r="F89" s="1"/>
  <c r="C89" i="31" s="1"/>
  <c r="F89" s="1"/>
  <c r="C89" i="32" s="1"/>
  <c r="F89" s="1"/>
  <c r="C89" i="33" s="1"/>
  <c r="F89" s="1"/>
  <c r="C89" i="34" s="1"/>
  <c r="F89" s="1"/>
  <c r="C89" i="35" s="1"/>
  <c r="F89" s="1"/>
  <c r="C89" i="36" s="1"/>
  <c r="F89" s="1"/>
  <c r="C89" i="37" s="1"/>
  <c r="F89" s="1"/>
  <c r="C89" i="38" s="1"/>
  <c r="F89" s="1"/>
  <c r="C89" i="39" s="1"/>
  <c r="F89" s="1"/>
  <c r="C89" i="40" s="1"/>
  <c r="F89" s="1"/>
  <c r="F90" i="9"/>
  <c r="C90" i="12" s="1"/>
  <c r="F90" s="1"/>
  <c r="C90" i="13" s="1"/>
  <c r="F90" s="1"/>
  <c r="C90" i="14" s="1"/>
  <c r="F90" s="1"/>
  <c r="C90" i="15" s="1"/>
  <c r="F90" s="1"/>
  <c r="C90" i="16" s="1"/>
  <c r="F90" s="1"/>
  <c r="C90" i="17" s="1"/>
  <c r="F90" s="1"/>
  <c r="C90" i="18" s="1"/>
  <c r="F90" s="1"/>
  <c r="C90" i="19" s="1"/>
  <c r="F90" s="1"/>
  <c r="C90" i="20" s="1"/>
  <c r="F90" s="1"/>
  <c r="C90" i="21" s="1"/>
  <c r="F90" s="1"/>
  <c r="C90" i="22" s="1"/>
  <c r="F90" s="1"/>
  <c r="C90" i="23" s="1"/>
  <c r="F90" s="1"/>
  <c r="C90" i="24" s="1"/>
  <c r="F90" s="1"/>
  <c r="C90" i="25" s="1"/>
  <c r="F90" s="1"/>
  <c r="C90" i="26" s="1"/>
  <c r="F90" s="1"/>
  <c r="C90" i="27" s="1"/>
  <c r="F90" s="1"/>
  <c r="C90" i="28" s="1"/>
  <c r="F90" s="1"/>
  <c r="C90" i="29" s="1"/>
  <c r="F90" s="1"/>
  <c r="C90" i="30" s="1"/>
  <c r="F90" s="1"/>
  <c r="C90" i="31" s="1"/>
  <c r="F90" s="1"/>
  <c r="C90" i="32" s="1"/>
  <c r="F90" s="1"/>
  <c r="C90" i="33" s="1"/>
  <c r="F90" s="1"/>
  <c r="C90" i="34" s="1"/>
  <c r="F90" s="1"/>
  <c r="C90" i="35" s="1"/>
  <c r="F90" s="1"/>
  <c r="C90" i="36" s="1"/>
  <c r="F90" s="1"/>
  <c r="C90" i="37" s="1"/>
  <c r="F90" s="1"/>
  <c r="C90" i="38" s="1"/>
  <c r="F90" s="1"/>
  <c r="C90" i="39" s="1"/>
  <c r="F90" s="1"/>
  <c r="C90" i="40" s="1"/>
  <c r="F90" s="1"/>
  <c r="F91" i="9"/>
  <c r="C91" i="12" s="1"/>
  <c r="F91" s="1"/>
  <c r="C91" i="13" s="1"/>
  <c r="F91" s="1"/>
  <c r="C91" i="14" s="1"/>
  <c r="F91" s="1"/>
  <c r="C91" i="15" s="1"/>
  <c r="F91" s="1"/>
  <c r="C91" i="16" s="1"/>
  <c r="F91" s="1"/>
  <c r="C91" i="17" s="1"/>
  <c r="F91" s="1"/>
  <c r="C91" i="18" s="1"/>
  <c r="F91" s="1"/>
  <c r="C91" i="19" s="1"/>
  <c r="F91" s="1"/>
  <c r="C91" i="20" s="1"/>
  <c r="F91" s="1"/>
  <c r="C91" i="21" s="1"/>
  <c r="F91" s="1"/>
  <c r="C91" i="22" s="1"/>
  <c r="F91" s="1"/>
  <c r="C91" i="23" s="1"/>
  <c r="F91" s="1"/>
  <c r="C91" i="24" s="1"/>
  <c r="F91" s="1"/>
  <c r="C91" i="25" s="1"/>
  <c r="F91" s="1"/>
  <c r="C91" i="26" s="1"/>
  <c r="F91" s="1"/>
  <c r="C91" i="27" s="1"/>
  <c r="F91" s="1"/>
  <c r="C91" i="28" s="1"/>
  <c r="F91" s="1"/>
  <c r="C91" i="29" s="1"/>
  <c r="F91" s="1"/>
  <c r="C91" i="30" s="1"/>
  <c r="F91" s="1"/>
  <c r="C91" i="31" s="1"/>
  <c r="F91" s="1"/>
  <c r="C91" i="32" s="1"/>
  <c r="F91" s="1"/>
  <c r="C91" i="33" s="1"/>
  <c r="F91" s="1"/>
  <c r="C91" i="34" s="1"/>
  <c r="F91" s="1"/>
  <c r="C91" i="35" s="1"/>
  <c r="F91" s="1"/>
  <c r="C91" i="36" s="1"/>
  <c r="F91" s="1"/>
  <c r="C91" i="37" s="1"/>
  <c r="F91" s="1"/>
  <c r="F92" i="9"/>
  <c r="C92" i="12" s="1"/>
  <c r="F92" s="1"/>
  <c r="C92" i="13" s="1"/>
  <c r="F92" s="1"/>
  <c r="C92" i="14" s="1"/>
  <c r="F92" s="1"/>
  <c r="C92" i="15" s="1"/>
  <c r="F92" s="1"/>
  <c r="C92" i="16" s="1"/>
  <c r="F92" s="1"/>
  <c r="C92" i="17" s="1"/>
  <c r="F92" s="1"/>
  <c r="C92" i="18" s="1"/>
  <c r="F92" s="1"/>
  <c r="C92" i="19" s="1"/>
  <c r="F92" s="1"/>
  <c r="C92" i="20" s="1"/>
  <c r="F92" s="1"/>
  <c r="C92" i="21" s="1"/>
  <c r="F92" s="1"/>
  <c r="C92" i="22" s="1"/>
  <c r="F92" s="1"/>
  <c r="C92" i="23" s="1"/>
  <c r="F92" s="1"/>
  <c r="C92" i="24" s="1"/>
  <c r="F92" s="1"/>
  <c r="C92" i="25" s="1"/>
  <c r="F92" s="1"/>
  <c r="C92" i="26" s="1"/>
  <c r="F92" s="1"/>
  <c r="C92" i="27" s="1"/>
  <c r="F92" s="1"/>
  <c r="C92" i="28" s="1"/>
  <c r="F92" s="1"/>
  <c r="C92" i="29" s="1"/>
  <c r="F92" s="1"/>
  <c r="C92" i="30" s="1"/>
  <c r="F92" s="1"/>
  <c r="C92" i="31" s="1"/>
  <c r="F92" s="1"/>
  <c r="C92" i="32" s="1"/>
  <c r="F92" s="1"/>
  <c r="C92" i="33" s="1"/>
  <c r="F92" s="1"/>
  <c r="C92" i="34" s="1"/>
  <c r="F92" s="1"/>
  <c r="C92" i="35" s="1"/>
  <c r="F92" s="1"/>
  <c r="C92" i="36" s="1"/>
  <c r="F92" s="1"/>
  <c r="C92" i="37" s="1"/>
  <c r="F92" s="1"/>
  <c r="C92" i="38" s="1"/>
  <c r="F92" s="1"/>
  <c r="C92" i="39" s="1"/>
  <c r="F92" s="1"/>
  <c r="C92" i="40" s="1"/>
  <c r="F92" s="1"/>
  <c r="F93" i="9"/>
  <c r="C93" i="12" s="1"/>
  <c r="F93" s="1"/>
  <c r="C93" i="13" s="1"/>
  <c r="F93" s="1"/>
  <c r="C93" i="14" s="1"/>
  <c r="F93" s="1"/>
  <c r="C93" i="15" s="1"/>
  <c r="F93" s="1"/>
  <c r="C93" i="16" s="1"/>
  <c r="F93" s="1"/>
  <c r="C93" i="17" s="1"/>
  <c r="F93" s="1"/>
  <c r="C93" i="18" s="1"/>
  <c r="F93" s="1"/>
  <c r="C93" i="19" s="1"/>
  <c r="F93" s="1"/>
  <c r="C93" i="20" s="1"/>
  <c r="F93" s="1"/>
  <c r="C93" i="21" s="1"/>
  <c r="F93" s="1"/>
  <c r="C93" i="22" s="1"/>
  <c r="F93" s="1"/>
  <c r="C93" i="23" s="1"/>
  <c r="F93" s="1"/>
  <c r="C93" i="24" s="1"/>
  <c r="F93" s="1"/>
  <c r="C93" i="25" s="1"/>
  <c r="F93" s="1"/>
  <c r="C93" i="26" s="1"/>
  <c r="F93" s="1"/>
  <c r="C93" i="27" s="1"/>
  <c r="F93" s="1"/>
  <c r="C93" i="28" s="1"/>
  <c r="F93" s="1"/>
  <c r="C93" i="29" s="1"/>
  <c r="F93" s="1"/>
  <c r="C93" i="30" s="1"/>
  <c r="F93" s="1"/>
  <c r="C93" i="31" s="1"/>
  <c r="F93" s="1"/>
  <c r="C93" i="32" s="1"/>
  <c r="F93" s="1"/>
  <c r="C93" i="33" s="1"/>
  <c r="F93" s="1"/>
  <c r="C93" i="34" s="1"/>
  <c r="F93" s="1"/>
  <c r="C93" i="35" s="1"/>
  <c r="F93" s="1"/>
  <c r="C93" i="36" s="1"/>
  <c r="F93" s="1"/>
  <c r="C93" i="37" s="1"/>
  <c r="F93" s="1"/>
  <c r="C93" i="38" s="1"/>
  <c r="F93" s="1"/>
  <c r="C93" i="39" s="1"/>
  <c r="F93" s="1"/>
  <c r="C93" i="40" s="1"/>
  <c r="F93" s="1"/>
  <c r="F94" i="9"/>
  <c r="C94" i="12" s="1"/>
  <c r="F94" s="1"/>
  <c r="C94" i="13" s="1"/>
  <c r="F94" s="1"/>
  <c r="C94" i="14" s="1"/>
  <c r="F94" s="1"/>
  <c r="C94" i="15" s="1"/>
  <c r="F94" s="1"/>
  <c r="C94" i="16" s="1"/>
  <c r="F94" s="1"/>
  <c r="C94" i="17" s="1"/>
  <c r="F94" s="1"/>
  <c r="C94" i="18" s="1"/>
  <c r="F94" s="1"/>
  <c r="C94" i="19" s="1"/>
  <c r="F94" s="1"/>
  <c r="C94" i="20" s="1"/>
  <c r="F94" s="1"/>
  <c r="C94" i="21" s="1"/>
  <c r="F94" s="1"/>
  <c r="C94" i="22" s="1"/>
  <c r="F94" s="1"/>
  <c r="C94" i="23" s="1"/>
  <c r="F94" s="1"/>
  <c r="C94" i="24" s="1"/>
  <c r="F94" s="1"/>
  <c r="C94" i="25" s="1"/>
  <c r="F94" s="1"/>
  <c r="C94" i="26" s="1"/>
  <c r="F94" s="1"/>
  <c r="C94" i="27" s="1"/>
  <c r="F94" s="1"/>
  <c r="C94" i="28" s="1"/>
  <c r="F94" s="1"/>
  <c r="C94" i="29" s="1"/>
  <c r="F94" s="1"/>
  <c r="C94" i="30" s="1"/>
  <c r="F94" s="1"/>
  <c r="C94" i="31" s="1"/>
  <c r="F94" s="1"/>
  <c r="C94" i="32" s="1"/>
  <c r="F94" s="1"/>
  <c r="C94" i="33" s="1"/>
  <c r="F94" s="1"/>
  <c r="C94" i="34" s="1"/>
  <c r="F94" s="1"/>
  <c r="C94" i="35" s="1"/>
  <c r="F94" s="1"/>
  <c r="C94" i="36" s="1"/>
  <c r="F94" s="1"/>
  <c r="C94" i="37" s="1"/>
  <c r="F94" s="1"/>
  <c r="C94" i="38" s="1"/>
  <c r="F94" s="1"/>
  <c r="C94" i="39" s="1"/>
  <c r="F94" s="1"/>
  <c r="C94" i="40" s="1"/>
  <c r="F94" s="1"/>
  <c r="F95" i="9"/>
  <c r="C95" i="12" s="1"/>
  <c r="F95" s="1"/>
  <c r="C95" i="13" s="1"/>
  <c r="F95" s="1"/>
  <c r="C95" i="14" s="1"/>
  <c r="F95" s="1"/>
  <c r="C95" i="15" s="1"/>
  <c r="F95" s="1"/>
  <c r="C95" i="16" s="1"/>
  <c r="F95" s="1"/>
  <c r="C95" i="17" s="1"/>
  <c r="F95" s="1"/>
  <c r="C95" i="18" s="1"/>
  <c r="F95" s="1"/>
  <c r="C95" i="19" s="1"/>
  <c r="F95" s="1"/>
  <c r="C95" i="20" s="1"/>
  <c r="F95" s="1"/>
  <c r="C95" i="21" s="1"/>
  <c r="F95" s="1"/>
  <c r="C95" i="22" s="1"/>
  <c r="F95" s="1"/>
  <c r="C95" i="23" s="1"/>
  <c r="F95" s="1"/>
  <c r="C95" i="24" s="1"/>
  <c r="F95" s="1"/>
  <c r="C95" i="25" s="1"/>
  <c r="F95" s="1"/>
  <c r="C95" i="26" s="1"/>
  <c r="F95" s="1"/>
  <c r="C95" i="27" s="1"/>
  <c r="F95" s="1"/>
  <c r="C95" i="28" s="1"/>
  <c r="F95" s="1"/>
  <c r="C95" i="29" s="1"/>
  <c r="F95" s="1"/>
  <c r="C95" i="30" s="1"/>
  <c r="F95" s="1"/>
  <c r="C95" i="31" s="1"/>
  <c r="F95" s="1"/>
  <c r="C95" i="32" s="1"/>
  <c r="F95" s="1"/>
  <c r="C95" i="33" s="1"/>
  <c r="F95" s="1"/>
  <c r="C95" i="34" s="1"/>
  <c r="F95" s="1"/>
  <c r="C95" i="35" s="1"/>
  <c r="F95" s="1"/>
  <c r="C95" i="36" s="1"/>
  <c r="F95" s="1"/>
  <c r="C95" i="37" s="1"/>
  <c r="F95" s="1"/>
  <c r="C95" i="38" s="1"/>
  <c r="F95" s="1"/>
  <c r="C95" i="39" s="1"/>
  <c r="F95" s="1"/>
  <c r="C95" i="40" s="1"/>
  <c r="F95" s="1"/>
  <c r="F96" i="9"/>
  <c r="C96" i="12" s="1"/>
  <c r="F96" s="1"/>
  <c r="C96" i="13" s="1"/>
  <c r="F96" s="1"/>
  <c r="C96" i="14" s="1"/>
  <c r="F96" s="1"/>
  <c r="C96" i="15" s="1"/>
  <c r="F96" s="1"/>
  <c r="C96" i="16" s="1"/>
  <c r="F96" s="1"/>
  <c r="C96" i="17" s="1"/>
  <c r="F96" s="1"/>
  <c r="C96" i="18" s="1"/>
  <c r="F96" s="1"/>
  <c r="C96" i="19" s="1"/>
  <c r="F96" s="1"/>
  <c r="C96" i="20" s="1"/>
  <c r="F96" s="1"/>
  <c r="C96" i="21" s="1"/>
  <c r="F96" s="1"/>
  <c r="C96" i="22" s="1"/>
  <c r="F96" s="1"/>
  <c r="C96" i="23" s="1"/>
  <c r="F96" s="1"/>
  <c r="C96" i="24" s="1"/>
  <c r="F96" s="1"/>
  <c r="C96" i="25" s="1"/>
  <c r="F96" s="1"/>
  <c r="C96" i="26" s="1"/>
  <c r="F96" s="1"/>
  <c r="C96" i="27" s="1"/>
  <c r="F96" s="1"/>
  <c r="C96" i="28" s="1"/>
  <c r="F96" s="1"/>
  <c r="C96" i="29" s="1"/>
  <c r="F96" s="1"/>
  <c r="C96" i="30" s="1"/>
  <c r="F96" s="1"/>
  <c r="C96" i="31" s="1"/>
  <c r="F96" s="1"/>
  <c r="C96" i="32" s="1"/>
  <c r="F96" s="1"/>
  <c r="C96" i="33" s="1"/>
  <c r="F96" s="1"/>
  <c r="C96" i="34" s="1"/>
  <c r="F96" s="1"/>
  <c r="C96" i="35" s="1"/>
  <c r="F96" s="1"/>
  <c r="C96" i="36" s="1"/>
  <c r="F96" s="1"/>
  <c r="C96" i="37" s="1"/>
  <c r="F96" s="1"/>
  <c r="C96" i="38" s="1"/>
  <c r="F96" s="1"/>
  <c r="C96" i="39" s="1"/>
  <c r="F96" s="1"/>
  <c r="C96" i="40" s="1"/>
  <c r="F96" s="1"/>
  <c r="F97" i="9"/>
  <c r="C97" i="12" s="1"/>
  <c r="F97" s="1"/>
  <c r="C97" i="13" s="1"/>
  <c r="F97" s="1"/>
  <c r="C97" i="14" s="1"/>
  <c r="F97" s="1"/>
  <c r="F98" i="9"/>
  <c r="C98" i="12" s="1"/>
  <c r="F98" s="1"/>
  <c r="C98" i="13" s="1"/>
  <c r="F98" s="1"/>
  <c r="C98" i="14" s="1"/>
  <c r="F98" s="1"/>
  <c r="C98" i="15" s="1"/>
  <c r="F98" s="1"/>
  <c r="F99" i="9"/>
  <c r="C99" i="12" s="1"/>
  <c r="F99" s="1"/>
  <c r="C99" i="13" s="1"/>
  <c r="F99" s="1"/>
  <c r="C99" i="14" s="1"/>
  <c r="F99" s="1"/>
  <c r="C99" i="15" s="1"/>
  <c r="F99" s="1"/>
  <c r="C99" i="16" s="1"/>
  <c r="F99" s="1"/>
  <c r="C99" i="17" s="1"/>
  <c r="F99" s="1"/>
  <c r="C99" i="18" s="1"/>
  <c r="F99" s="1"/>
  <c r="C99" i="19" s="1"/>
  <c r="F99" s="1"/>
  <c r="C99" i="20" s="1"/>
  <c r="F99" s="1"/>
  <c r="C99" i="21" s="1"/>
  <c r="F99" s="1"/>
  <c r="C99" i="22" s="1"/>
  <c r="F99" s="1"/>
  <c r="C99" i="23" s="1"/>
  <c r="F99" s="1"/>
  <c r="C99" i="24" s="1"/>
  <c r="F99" s="1"/>
  <c r="C99" i="25" s="1"/>
  <c r="F99" s="1"/>
  <c r="C99" i="26" s="1"/>
  <c r="F99" s="1"/>
  <c r="C99" i="27" s="1"/>
  <c r="F99" s="1"/>
  <c r="C99" i="28" s="1"/>
  <c r="F99" s="1"/>
  <c r="C99" i="29" s="1"/>
  <c r="F99" s="1"/>
  <c r="C99" i="30" s="1"/>
  <c r="F99" s="1"/>
  <c r="C99" i="31" s="1"/>
  <c r="F99" s="1"/>
  <c r="C99" i="32" s="1"/>
  <c r="F99" s="1"/>
  <c r="C99" i="33" s="1"/>
  <c r="F99" s="1"/>
  <c r="C99" i="34" s="1"/>
  <c r="F99" s="1"/>
  <c r="C99" i="35" s="1"/>
  <c r="F99" s="1"/>
  <c r="C99" i="36" s="1"/>
  <c r="F99" s="1"/>
  <c r="C99" i="37" s="1"/>
  <c r="F99" s="1"/>
  <c r="C99" i="38" s="1"/>
  <c r="F99" s="1"/>
  <c r="C99" i="39" s="1"/>
  <c r="F99" s="1"/>
  <c r="C99" i="40" s="1"/>
  <c r="F99" s="1"/>
  <c r="F100" i="9"/>
  <c r="C100" i="12" s="1"/>
  <c r="F100" s="1"/>
  <c r="C100" i="13" s="1"/>
  <c r="F100" s="1"/>
  <c r="C100" i="14" s="1"/>
  <c r="F100" s="1"/>
  <c r="C100" i="15" s="1"/>
  <c r="F100" s="1"/>
  <c r="C100" i="16" s="1"/>
  <c r="F100" s="1"/>
  <c r="C100" i="17" s="1"/>
  <c r="F100" s="1"/>
  <c r="C100" i="18" s="1"/>
  <c r="F100" s="1"/>
  <c r="C100" i="19" s="1"/>
  <c r="F100" s="1"/>
  <c r="C100" i="20" s="1"/>
  <c r="F100" s="1"/>
  <c r="C100" i="21" s="1"/>
  <c r="F100" s="1"/>
  <c r="C100" i="22" s="1"/>
  <c r="F100" s="1"/>
  <c r="C100" i="23" s="1"/>
  <c r="F100" s="1"/>
  <c r="C100" i="24" s="1"/>
  <c r="F100" s="1"/>
  <c r="C100" i="25" s="1"/>
  <c r="F100" s="1"/>
  <c r="C100" i="26" s="1"/>
  <c r="F100" s="1"/>
  <c r="C100" i="27" s="1"/>
  <c r="F100" s="1"/>
  <c r="C100" i="28" s="1"/>
  <c r="F100" s="1"/>
  <c r="C100" i="29" s="1"/>
  <c r="F100" s="1"/>
  <c r="C100" i="30" s="1"/>
  <c r="F100" s="1"/>
  <c r="C100" i="31" s="1"/>
  <c r="F100" s="1"/>
  <c r="C100" i="32" s="1"/>
  <c r="F100" s="1"/>
  <c r="C100" i="33" s="1"/>
  <c r="F100" s="1"/>
  <c r="C100" i="34" s="1"/>
  <c r="F100" s="1"/>
  <c r="C100" i="35" s="1"/>
  <c r="F100" s="1"/>
  <c r="C100" i="36" s="1"/>
  <c r="F100" s="1"/>
  <c r="C100" i="37" s="1"/>
  <c r="F100" s="1"/>
  <c r="C100" i="38" s="1"/>
  <c r="F100" s="1"/>
  <c r="C100" i="39" s="1"/>
  <c r="F100" s="1"/>
  <c r="C100" i="40" s="1"/>
  <c r="F100" s="1"/>
  <c r="F101" i="9"/>
  <c r="C101" i="12" s="1"/>
  <c r="F101" s="1"/>
  <c r="C101" i="13" s="1"/>
  <c r="F101" s="1"/>
  <c r="C101" i="14" s="1"/>
  <c r="F101" s="1"/>
  <c r="C101" i="15" s="1"/>
  <c r="F101" s="1"/>
  <c r="C101" i="16" s="1"/>
  <c r="F101" s="1"/>
  <c r="C101" i="17" s="1"/>
  <c r="F101" s="1"/>
  <c r="C101" i="18" s="1"/>
  <c r="F101" s="1"/>
  <c r="C101" i="19" s="1"/>
  <c r="F101" s="1"/>
  <c r="C101" i="20" s="1"/>
  <c r="F101" s="1"/>
  <c r="C101" i="21" s="1"/>
  <c r="F101" s="1"/>
  <c r="C101" i="22" s="1"/>
  <c r="F101" s="1"/>
  <c r="C101" i="23" s="1"/>
  <c r="F101" s="1"/>
  <c r="C101" i="24" s="1"/>
  <c r="F101" s="1"/>
  <c r="C101" i="25" s="1"/>
  <c r="F101" s="1"/>
  <c r="C101" i="26" s="1"/>
  <c r="F101" s="1"/>
  <c r="C101" i="27" s="1"/>
  <c r="F101" s="1"/>
  <c r="C101" i="28" s="1"/>
  <c r="F101" s="1"/>
  <c r="C101" i="29" s="1"/>
  <c r="F101" s="1"/>
  <c r="C101" i="30" s="1"/>
  <c r="F101" s="1"/>
  <c r="C101" i="31" s="1"/>
  <c r="F101" s="1"/>
  <c r="C101" i="32" s="1"/>
  <c r="F101" s="1"/>
  <c r="C101" i="33" s="1"/>
  <c r="F101" s="1"/>
  <c r="C101" i="34" s="1"/>
  <c r="F101" s="1"/>
  <c r="C101" i="35" s="1"/>
  <c r="F101" s="1"/>
  <c r="C101" i="36" s="1"/>
  <c r="F101" s="1"/>
  <c r="C101" i="37" s="1"/>
  <c r="F101" s="1"/>
  <c r="C101" i="38" s="1"/>
  <c r="F101" s="1"/>
  <c r="C101" i="39" s="1"/>
  <c r="F101" s="1"/>
  <c r="C101" i="40" s="1"/>
  <c r="F101" s="1"/>
  <c r="F102" i="9"/>
  <c r="C102" i="12" s="1"/>
  <c r="F102" s="1"/>
  <c r="C102" i="13" s="1"/>
  <c r="F102" s="1"/>
  <c r="C102" i="14" s="1"/>
  <c r="F102" s="1"/>
  <c r="C102" i="15" s="1"/>
  <c r="F102" s="1"/>
  <c r="C102" i="16" s="1"/>
  <c r="F102" s="1"/>
  <c r="C102" i="17" s="1"/>
  <c r="F102" s="1"/>
  <c r="C102" i="18" s="1"/>
  <c r="F102" s="1"/>
  <c r="C102" i="19" s="1"/>
  <c r="F102" s="1"/>
  <c r="C102" i="20" s="1"/>
  <c r="F102" s="1"/>
  <c r="C102" i="21" s="1"/>
  <c r="F102" s="1"/>
  <c r="C102" i="22" s="1"/>
  <c r="F102" s="1"/>
  <c r="C102" i="23" s="1"/>
  <c r="F102" s="1"/>
  <c r="C102" i="24" s="1"/>
  <c r="F102" s="1"/>
  <c r="C102" i="25" s="1"/>
  <c r="F102" s="1"/>
  <c r="C102" i="26" s="1"/>
  <c r="F102" s="1"/>
  <c r="C102" i="27" s="1"/>
  <c r="F102" s="1"/>
  <c r="C102" i="28" s="1"/>
  <c r="F102" s="1"/>
  <c r="C102" i="29" s="1"/>
  <c r="F102" s="1"/>
  <c r="C102" i="30" s="1"/>
  <c r="F102" s="1"/>
  <c r="C102" i="31" s="1"/>
  <c r="F102" s="1"/>
  <c r="C102" i="32" s="1"/>
  <c r="F102" s="1"/>
  <c r="C102" i="33" s="1"/>
  <c r="F102" s="1"/>
  <c r="C102" i="34" s="1"/>
  <c r="F102" s="1"/>
  <c r="C102" i="35" s="1"/>
  <c r="F102" s="1"/>
  <c r="C102" i="36" s="1"/>
  <c r="F102" s="1"/>
  <c r="C102" i="37" s="1"/>
  <c r="F102" s="1"/>
  <c r="C102" i="38" s="1"/>
  <c r="F102" s="1"/>
  <c r="C102" i="39" s="1"/>
  <c r="F102" s="1"/>
  <c r="C102" i="40" s="1"/>
  <c r="F102" s="1"/>
  <c r="F3" i="9"/>
  <c r="C3" i="12" s="1"/>
  <c r="D103"/>
  <c r="D103" i="40"/>
  <c r="D103" i="39"/>
  <c r="D103" i="38"/>
  <c r="D103" i="37"/>
  <c r="D103" i="36"/>
  <c r="D103" i="35"/>
  <c r="D103" i="34"/>
  <c r="D103" i="33"/>
  <c r="D103" i="32"/>
  <c r="D103" i="31"/>
  <c r="D103" i="30"/>
  <c r="D103" i="29"/>
  <c r="D103" i="28"/>
  <c r="D103" i="27"/>
  <c r="D103" i="26"/>
  <c r="D103" i="25"/>
  <c r="D103" i="24"/>
  <c r="D103" i="23"/>
  <c r="D103" i="22"/>
  <c r="D103" i="21"/>
  <c r="D103" i="20"/>
  <c r="D103" i="19"/>
  <c r="D103" i="18"/>
  <c r="D103" i="17"/>
  <c r="D103" i="16"/>
  <c r="D103" i="15"/>
  <c r="D103" i="14"/>
  <c r="D103" i="13"/>
  <c r="D103" i="9"/>
  <c r="E103" i="12"/>
  <c r="E103" i="13"/>
  <c r="E103" i="14"/>
  <c r="E103" i="15"/>
  <c r="E103" i="16"/>
  <c r="E103" i="17"/>
  <c r="E103" i="18"/>
  <c r="E103" i="19"/>
  <c r="E103" i="20"/>
  <c r="E103" i="21"/>
  <c r="E103" i="22"/>
  <c r="E103" i="23"/>
  <c r="E103" i="24"/>
  <c r="E103" i="25"/>
  <c r="E103" i="26"/>
  <c r="E103" i="27"/>
  <c r="E103" i="28"/>
  <c r="E103" i="29"/>
  <c r="E103" i="30"/>
  <c r="E103" i="31"/>
  <c r="E103" i="32"/>
  <c r="E103" i="33"/>
  <c r="E103" i="34"/>
  <c r="E103" i="35"/>
  <c r="E103" i="36"/>
  <c r="E103" i="37"/>
  <c r="E103" i="38"/>
  <c r="E103" i="39"/>
  <c r="E103" i="40"/>
  <c r="E103" i="9"/>
  <c r="B4" i="13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1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15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1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17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18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19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0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2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3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5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7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8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29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0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2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3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5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7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8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39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40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4" i="12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3" i="13"/>
  <c r="B3" i="14"/>
  <c r="B3" i="15"/>
  <c r="B3" i="16"/>
  <c r="B3" i="17"/>
  <c r="B3" i="18"/>
  <c r="B3" i="19"/>
  <c r="B3" i="20"/>
  <c r="B3" i="21"/>
  <c r="B3" i="22"/>
  <c r="B3" i="23"/>
  <c r="B3" i="24"/>
  <c r="B3" i="25"/>
  <c r="B3" i="26"/>
  <c r="B3" i="27"/>
  <c r="B3" i="28"/>
  <c r="B3" i="29"/>
  <c r="B3" i="30"/>
  <c r="B3" i="31"/>
  <c r="B3" i="32"/>
  <c r="B3" i="33"/>
  <c r="B3" i="34"/>
  <c r="B3" i="35"/>
  <c r="B3" i="36"/>
  <c r="B3" i="37"/>
  <c r="B3" i="38"/>
  <c r="B3" i="39"/>
  <c r="B3" i="40"/>
  <c r="B3" i="12"/>
  <c r="L102" i="40"/>
  <c r="L99"/>
  <c r="L98"/>
  <c r="L95"/>
  <c r="L91"/>
  <c r="L87"/>
  <c r="L86"/>
  <c r="L82"/>
  <c r="L78"/>
  <c r="L75"/>
  <c r="L74"/>
  <c r="L71"/>
  <c r="L70"/>
  <c r="L66"/>
  <c r="L62"/>
  <c r="L59"/>
  <c r="L58"/>
  <c r="L55"/>
  <c r="L54"/>
  <c r="L50"/>
  <c r="L46"/>
  <c r="L43"/>
  <c r="L42"/>
  <c r="L39"/>
  <c r="L38"/>
  <c r="L34"/>
  <c r="L30"/>
  <c r="L27"/>
  <c r="L26"/>
  <c r="L22"/>
  <c r="L11"/>
  <c r="L10"/>
  <c r="L6"/>
  <c r="J3"/>
  <c r="L102" i="39"/>
  <c r="L101"/>
  <c r="L100"/>
  <c r="L99"/>
  <c r="L98"/>
  <c r="L97"/>
  <c r="L96"/>
  <c r="L95"/>
  <c r="L92"/>
  <c r="L91"/>
  <c r="L88"/>
  <c r="L85"/>
  <c r="L84"/>
  <c r="L80"/>
  <c r="L79"/>
  <c r="L78"/>
  <c r="L77"/>
  <c r="L74"/>
  <c r="L73"/>
  <c r="L72"/>
  <c r="L71"/>
  <c r="L70"/>
  <c r="L67"/>
  <c r="L66"/>
  <c r="L62"/>
  <c r="L59"/>
  <c r="L58"/>
  <c r="L54"/>
  <c r="L51"/>
  <c r="L50"/>
  <c r="L47"/>
  <c r="L46"/>
  <c r="L43"/>
  <c r="L42"/>
  <c r="L38"/>
  <c r="L35"/>
  <c r="L34"/>
  <c r="L33"/>
  <c r="L32"/>
  <c r="L31"/>
  <c r="L28"/>
  <c r="L27"/>
  <c r="L24"/>
  <c r="L23"/>
  <c r="L20"/>
  <c r="L19"/>
  <c r="L18"/>
  <c r="L17"/>
  <c r="L16"/>
  <c r="L12"/>
  <c r="L9"/>
  <c r="L8"/>
  <c r="L5"/>
  <c r="L4"/>
  <c r="J3"/>
  <c r="L102" i="38"/>
  <c r="L101"/>
  <c r="L100"/>
  <c r="L99"/>
  <c r="L95"/>
  <c r="L92"/>
  <c r="L91"/>
  <c r="L87"/>
  <c r="L83"/>
  <c r="L79"/>
  <c r="L76"/>
  <c r="L73"/>
  <c r="L72"/>
  <c r="L68"/>
  <c r="L64"/>
  <c r="L62"/>
  <c r="L61"/>
  <c r="L57"/>
  <c r="L51"/>
  <c r="L50"/>
  <c r="L47"/>
  <c r="L38"/>
  <c r="L36"/>
  <c r="L35"/>
  <c r="L32"/>
  <c r="L31"/>
  <c r="L28"/>
  <c r="L27"/>
  <c r="L24"/>
  <c r="L23"/>
  <c r="L20"/>
  <c r="L19"/>
  <c r="L16"/>
  <c r="L15"/>
  <c r="L12"/>
  <c r="L11"/>
  <c r="L9"/>
  <c r="L8"/>
  <c r="L5"/>
  <c r="L4"/>
  <c r="J3"/>
  <c r="L102" i="37"/>
  <c r="L98"/>
  <c r="L95"/>
  <c r="L94"/>
  <c r="L91"/>
  <c r="L90"/>
  <c r="L86"/>
  <c r="L82"/>
  <c r="L79"/>
  <c r="L78"/>
  <c r="L75"/>
  <c r="L74"/>
  <c r="L70"/>
  <c r="L66"/>
  <c r="L63"/>
  <c r="L62"/>
  <c r="L59"/>
  <c r="L58"/>
  <c r="L54"/>
  <c r="L50"/>
  <c r="L47"/>
  <c r="L46"/>
  <c r="L42"/>
  <c r="L31"/>
  <c r="L30"/>
  <c r="L26"/>
  <c r="L22"/>
  <c r="L19"/>
  <c r="L18"/>
  <c r="L14"/>
  <c r="L10"/>
  <c r="L6"/>
  <c r="J3"/>
  <c r="L102" i="36"/>
  <c r="L101"/>
  <c r="L100"/>
  <c r="L99"/>
  <c r="L94"/>
  <c r="L93"/>
  <c r="L86"/>
  <c r="L85"/>
  <c r="L78"/>
  <c r="L77"/>
  <c r="L70"/>
  <c r="L69"/>
  <c r="L62"/>
  <c r="L61"/>
  <c r="L54"/>
  <c r="L53"/>
  <c r="L46"/>
  <c r="L45"/>
  <c r="L38"/>
  <c r="L37"/>
  <c r="L30"/>
  <c r="L29"/>
  <c r="L22"/>
  <c r="L21"/>
  <c r="L14"/>
  <c r="L13"/>
  <c r="L6"/>
  <c r="L5"/>
  <c r="J3"/>
  <c r="L102" i="35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7"/>
  <c r="L56"/>
  <c r="L53"/>
  <c r="L49"/>
  <c r="L48"/>
  <c r="L41"/>
  <c r="L40"/>
  <c r="L37"/>
  <c r="L34"/>
  <c r="L33"/>
  <c r="L32"/>
  <c r="L25"/>
  <c r="L24"/>
  <c r="L21"/>
  <c r="L18"/>
  <c r="L17"/>
  <c r="L16"/>
  <c r="L9"/>
  <c r="L8"/>
  <c r="L5"/>
  <c r="J3"/>
  <c r="L97" i="34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4"/>
  <c r="L13"/>
  <c r="L6"/>
  <c r="L5"/>
  <c r="J3"/>
  <c r="L102" i="33"/>
  <c r="L101"/>
  <c r="L100"/>
  <c r="L99"/>
  <c r="L97"/>
  <c r="L94"/>
  <c r="L91"/>
  <c r="L80"/>
  <c r="L79"/>
  <c r="L78"/>
  <c r="L77"/>
  <c r="L76"/>
  <c r="L73"/>
  <c r="L72"/>
  <c r="L70"/>
  <c r="L69"/>
  <c r="L67"/>
  <c r="L66"/>
  <c r="L62"/>
  <c r="L61"/>
  <c r="L56"/>
  <c r="L52"/>
  <c r="L49"/>
  <c r="L48"/>
  <c r="L47"/>
  <c r="L43"/>
  <c r="L42"/>
  <c r="L39"/>
  <c r="L35"/>
  <c r="L31"/>
  <c r="L30"/>
  <c r="L27"/>
  <c r="L26"/>
  <c r="L23"/>
  <c r="L19"/>
  <c r="L15"/>
  <c r="L14"/>
  <c r="L11"/>
  <c r="L10"/>
  <c r="L9"/>
  <c r="L7"/>
  <c r="L6"/>
  <c r="L4"/>
  <c r="J3"/>
  <c r="L99" i="32"/>
  <c r="L96"/>
  <c r="L95"/>
  <c r="L92"/>
  <c r="L91"/>
  <c r="L88"/>
  <c r="L87"/>
  <c r="L84"/>
  <c r="L83"/>
  <c r="L80"/>
  <c r="L79"/>
  <c r="L76"/>
  <c r="L75"/>
  <c r="L72"/>
  <c r="L71"/>
  <c r="L68"/>
  <c r="L67"/>
  <c r="L64"/>
  <c r="L63"/>
  <c r="L60"/>
  <c r="L59"/>
  <c r="L56"/>
  <c r="L55"/>
  <c r="L52"/>
  <c r="L51"/>
  <c r="L48"/>
  <c r="L47"/>
  <c r="L44"/>
  <c r="L43"/>
  <c r="L40"/>
  <c r="L39"/>
  <c r="L36"/>
  <c r="L35"/>
  <c r="L32"/>
  <c r="L31"/>
  <c r="L28"/>
  <c r="L27"/>
  <c r="L24"/>
  <c r="L23"/>
  <c r="L20"/>
  <c r="L19"/>
  <c r="L16"/>
  <c r="L15"/>
  <c r="L12"/>
  <c r="L11"/>
  <c r="L8"/>
  <c r="L7"/>
  <c r="L4"/>
  <c r="J3"/>
  <c r="J3" i="31"/>
  <c r="J3" i="30"/>
  <c r="L99" i="29"/>
  <c r="L98"/>
  <c r="L91"/>
  <c r="L90"/>
  <c r="L87"/>
  <c r="L84"/>
  <c r="L83"/>
  <c r="L79"/>
  <c r="L75"/>
  <c r="L71"/>
  <c r="L67"/>
  <c r="L66"/>
  <c r="L59"/>
  <c r="L58"/>
  <c r="L55"/>
  <c r="L51"/>
  <c r="L47"/>
  <c r="L43"/>
  <c r="L35"/>
  <c r="L30"/>
  <c r="L27"/>
  <c r="L23"/>
  <c r="L22"/>
  <c r="L19"/>
  <c r="L14"/>
  <c r="L11"/>
  <c r="L6"/>
  <c r="J3"/>
  <c r="J3" i="28"/>
  <c r="L100" i="27"/>
  <c r="L97"/>
  <c r="J3"/>
  <c r="L102" i="26"/>
  <c r="L98"/>
  <c r="L94"/>
  <c r="L91"/>
  <c r="L90"/>
  <c r="L86"/>
  <c r="L82"/>
  <c r="L79"/>
  <c r="L78"/>
  <c r="L75"/>
  <c r="L74"/>
  <c r="L70"/>
  <c r="L66"/>
  <c r="L62"/>
  <c r="L58"/>
  <c r="L54"/>
  <c r="L50"/>
  <c r="L47"/>
  <c r="L46"/>
  <c r="L42"/>
  <c r="L38"/>
  <c r="L34"/>
  <c r="L31"/>
  <c r="L30"/>
  <c r="L27"/>
  <c r="L26"/>
  <c r="L22"/>
  <c r="L18"/>
  <c r="L15"/>
  <c r="L14"/>
  <c r="L11"/>
  <c r="L10"/>
  <c r="L6"/>
  <c r="J3"/>
  <c r="L102" i="25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J3"/>
  <c r="L102" i="24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J3"/>
  <c r="L102" i="23"/>
  <c r="L98"/>
  <c r="L94"/>
  <c r="L90"/>
  <c r="L87"/>
  <c r="L86"/>
  <c r="L82"/>
  <c r="L78"/>
  <c r="L75"/>
  <c r="L74"/>
  <c r="L71"/>
  <c r="L70"/>
  <c r="L66"/>
  <c r="L62"/>
  <c r="L59"/>
  <c r="L58"/>
  <c r="L55"/>
  <c r="L54"/>
  <c r="L50"/>
  <c r="L46"/>
  <c r="L42"/>
  <c r="L39"/>
  <c r="L38"/>
  <c r="L34"/>
  <c r="L30"/>
  <c r="L26"/>
  <c r="L23"/>
  <c r="L22"/>
  <c r="L18"/>
  <c r="L14"/>
  <c r="L11"/>
  <c r="L10"/>
  <c r="L7"/>
  <c r="L6"/>
  <c r="J3"/>
  <c r="L102" i="2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0"/>
  <c r="L29"/>
  <c r="L25"/>
  <c r="L21"/>
  <c r="L18"/>
  <c r="L17"/>
  <c r="L14"/>
  <c r="L13"/>
  <c r="L9"/>
  <c r="L8"/>
  <c r="L7"/>
  <c r="L6"/>
  <c r="J3"/>
  <c r="L3" s="1"/>
  <c r="L102" i="21"/>
  <c r="L101"/>
  <c r="L100"/>
  <c r="L99"/>
  <c r="L98"/>
  <c r="L96"/>
  <c r="L95"/>
  <c r="L94"/>
  <c r="L93"/>
  <c r="L92"/>
  <c r="L91"/>
  <c r="L90"/>
  <c r="L87"/>
  <c r="L86"/>
  <c r="L83"/>
  <c r="L82"/>
  <c r="L78"/>
  <c r="L74"/>
  <c r="L71"/>
  <c r="L70"/>
  <c r="L67"/>
  <c r="L66"/>
  <c r="L62"/>
  <c r="L58"/>
  <c r="L56"/>
  <c r="L55"/>
  <c r="L52"/>
  <c r="L51"/>
  <c r="L50"/>
  <c r="L48"/>
  <c r="L44"/>
  <c r="L41"/>
  <c r="L40"/>
  <c r="L37"/>
  <c r="L36"/>
  <c r="L35"/>
  <c r="L34"/>
  <c r="L33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J3"/>
  <c r="L102" i="20"/>
  <c r="L95"/>
  <c r="L91"/>
  <c r="L86"/>
  <c r="L82"/>
  <c r="L74"/>
  <c r="L70"/>
  <c r="L66"/>
  <c r="L63"/>
  <c r="L62"/>
  <c r="L58"/>
  <c r="L54"/>
  <c r="L51"/>
  <c r="L50"/>
  <c r="L47"/>
  <c r="L46"/>
  <c r="L42"/>
  <c r="L38"/>
  <c r="L35"/>
  <c r="L34"/>
  <c r="L31"/>
  <c r="L30"/>
  <c r="L26"/>
  <c r="L22"/>
  <c r="L18"/>
  <c r="L15"/>
  <c r="L14"/>
  <c r="L10"/>
  <c r="L6"/>
  <c r="J3"/>
  <c r="L102" i="19"/>
  <c r="L101"/>
  <c r="L100"/>
  <c r="L99"/>
  <c r="L98"/>
  <c r="L97"/>
  <c r="L96"/>
  <c r="L95"/>
  <c r="L94"/>
  <c r="L93"/>
  <c r="L92"/>
  <c r="L89"/>
  <c r="L88"/>
  <c r="L86"/>
  <c r="L85"/>
  <c r="L82"/>
  <c r="L81"/>
  <c r="L78"/>
  <c r="L75"/>
  <c r="L74"/>
  <c r="L70"/>
  <c r="L66"/>
  <c r="L63"/>
  <c r="L62"/>
  <c r="L59"/>
  <c r="L58"/>
  <c r="L55"/>
  <c r="L54"/>
  <c r="L50"/>
  <c r="L47"/>
  <c r="L46"/>
  <c r="L42"/>
  <c r="L39"/>
  <c r="L38"/>
  <c r="L34"/>
  <c r="L31"/>
  <c r="L30"/>
  <c r="L26"/>
  <c r="L23"/>
  <c r="L22"/>
  <c r="L18"/>
  <c r="L15"/>
  <c r="L14"/>
  <c r="L11"/>
  <c r="J3"/>
  <c r="L102" i="18"/>
  <c r="L100"/>
  <c r="L99"/>
  <c r="L97"/>
  <c r="L92"/>
  <c r="L89"/>
  <c r="L85"/>
  <c r="L84"/>
  <c r="L82"/>
  <c r="L81"/>
  <c r="L76"/>
  <c r="L73"/>
  <c r="L68"/>
  <c r="L65"/>
  <c r="L60"/>
  <c r="L57"/>
  <c r="L56"/>
  <c r="L55"/>
  <c r="L50"/>
  <c r="L47"/>
  <c r="L43"/>
  <c r="L42"/>
  <c r="L39"/>
  <c r="L34"/>
  <c r="L32"/>
  <c r="L28"/>
  <c r="L25"/>
  <c r="L17"/>
  <c r="L13"/>
  <c r="L12"/>
  <c r="L9"/>
  <c r="L5"/>
  <c r="J3"/>
  <c r="L102" i="17"/>
  <c r="L91"/>
  <c r="L90"/>
  <c r="L86"/>
  <c r="L79"/>
  <c r="L75"/>
  <c r="L70"/>
  <c r="L59"/>
  <c r="L38"/>
  <c r="L26"/>
  <c r="L22"/>
  <c r="L15"/>
  <c r="L11"/>
  <c r="J3"/>
  <c r="L102" i="16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5"/>
  <c r="L22"/>
  <c r="L18"/>
  <c r="L14"/>
  <c r="L6"/>
  <c r="J3"/>
  <c r="L102" i="15"/>
  <c r="L97"/>
  <c r="L94"/>
  <c r="L89"/>
  <c r="L87"/>
  <c r="L86"/>
  <c r="L82"/>
  <c r="L81"/>
  <c r="L78"/>
  <c r="L73"/>
  <c r="L70"/>
  <c r="L64"/>
  <c r="L60"/>
  <c r="L57"/>
  <c r="L56"/>
  <c r="L52"/>
  <c r="L48"/>
  <c r="L45"/>
  <c r="L44"/>
  <c r="L43"/>
  <c r="L41"/>
  <c r="L37"/>
  <c r="L33"/>
  <c r="L30"/>
  <c r="L29"/>
  <c r="L25"/>
  <c r="L21"/>
  <c r="L19"/>
  <c r="L18"/>
  <c r="L14"/>
  <c r="L10"/>
  <c r="L7"/>
  <c r="L6"/>
  <c r="J3"/>
  <c r="L102" i="14"/>
  <c r="L91"/>
  <c r="L86"/>
  <c r="L75"/>
  <c r="L70"/>
  <c r="L59"/>
  <c r="L54"/>
  <c r="L43"/>
  <c r="L38"/>
  <c r="L27"/>
  <c r="L22"/>
  <c r="L11"/>
  <c r="L6"/>
  <c r="J3"/>
  <c r="J3" i="13"/>
  <c r="L102" i="12"/>
  <c r="L91"/>
  <c r="L87"/>
  <c r="L86"/>
  <c r="L75"/>
  <c r="L71"/>
  <c r="L70"/>
  <c r="L66"/>
  <c r="L59"/>
  <c r="L54"/>
  <c r="L50"/>
  <c r="L43"/>
  <c r="L38"/>
  <c r="L27"/>
  <c r="L23"/>
  <c r="L22"/>
  <c r="L11"/>
  <c r="L7"/>
  <c r="L6"/>
  <c r="J3"/>
  <c r="B4" i="1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3"/>
  <c r="J3" i="9"/>
  <c r="E3" i="11" s="1"/>
  <c r="L6" i="9"/>
  <c r="L18"/>
  <c r="L22"/>
  <c r="L34"/>
  <c r="L38"/>
  <c r="L50"/>
  <c r="L66"/>
  <c r="L82"/>
  <c r="L98"/>
  <c r="C84" i="41" l="1"/>
  <c r="F84" s="1"/>
  <c r="E5" i="11"/>
  <c r="E103" s="1"/>
  <c r="L3" i="9"/>
  <c r="C6" i="41"/>
  <c r="F6" s="1"/>
  <c r="L69"/>
  <c r="L77"/>
  <c r="L85"/>
  <c r="L101"/>
  <c r="L6"/>
  <c r="L10"/>
  <c r="L14"/>
  <c r="L18"/>
  <c r="L22"/>
  <c r="L26"/>
  <c r="L30"/>
  <c r="L34"/>
  <c r="L38"/>
  <c r="L42"/>
  <c r="L46"/>
  <c r="L50"/>
  <c r="L54"/>
  <c r="L58"/>
  <c r="L61"/>
  <c r="L62"/>
  <c r="L65"/>
  <c r="L66"/>
  <c r="L70"/>
  <c r="L73"/>
  <c r="L74"/>
  <c r="L78"/>
  <c r="L81"/>
  <c r="L82"/>
  <c r="L86"/>
  <c r="L89"/>
  <c r="L90"/>
  <c r="L93"/>
  <c r="L94"/>
  <c r="L97"/>
  <c r="L98"/>
  <c r="L102"/>
  <c r="L3"/>
  <c r="L32"/>
  <c r="L36"/>
  <c r="L40"/>
  <c r="H103"/>
  <c r="F97" i="15"/>
  <c r="F9" i="13"/>
  <c r="F9" i="14" s="1"/>
  <c r="C9" i="15" s="1"/>
  <c r="F9" s="1"/>
  <c r="C9" i="16" s="1"/>
  <c r="F9" s="1"/>
  <c r="C9" i="17" s="1"/>
  <c r="F9" s="1"/>
  <c r="C9" i="18" s="1"/>
  <c r="F9" s="1"/>
  <c r="C9" i="19" s="1"/>
  <c r="F9" s="1"/>
  <c r="C9" i="20" s="1"/>
  <c r="F9" s="1"/>
  <c r="C9" i="21" s="1"/>
  <c r="F9" s="1"/>
  <c r="C9" i="22" s="1"/>
  <c r="F9" s="1"/>
  <c r="C9" i="23" s="1"/>
  <c r="F9" s="1"/>
  <c r="C9" i="24" s="1"/>
  <c r="F9" s="1"/>
  <c r="C9" i="25" s="1"/>
  <c r="F9" s="1"/>
  <c r="C9" i="26" s="1"/>
  <c r="F9" s="1"/>
  <c r="C9" i="27" s="1"/>
  <c r="F9" s="1"/>
  <c r="C9" i="28" s="1"/>
  <c r="F9" s="1"/>
  <c r="C9" i="29" s="1"/>
  <c r="F9" s="1"/>
  <c r="C9" i="30" s="1"/>
  <c r="F9" s="1"/>
  <c r="C9" i="31" s="1"/>
  <c r="F9" s="1"/>
  <c r="C9" i="32" s="1"/>
  <c r="F9" s="1"/>
  <c r="C9" i="33" s="1"/>
  <c r="F9" s="1"/>
  <c r="C9" i="34" s="1"/>
  <c r="F9" s="1"/>
  <c r="C9" i="35" s="1"/>
  <c r="F9" s="1"/>
  <c r="C9" i="36" s="1"/>
  <c r="F9" s="1"/>
  <c r="C9" i="37" s="1"/>
  <c r="F9" s="1"/>
  <c r="C9" i="38" s="1"/>
  <c r="F9" s="1"/>
  <c r="C9" i="39" s="1"/>
  <c r="F9" s="1"/>
  <c r="C9" i="40" s="1"/>
  <c r="F9" s="1"/>
  <c r="F5" i="14"/>
  <c r="C5" i="15" s="1"/>
  <c r="F5" s="1"/>
  <c r="C5" i="16" s="1"/>
  <c r="F5" s="1"/>
  <c r="C5" i="17" s="1"/>
  <c r="F5" s="1"/>
  <c r="C5" i="18" s="1"/>
  <c r="F5" s="1"/>
  <c r="C5" i="19" s="1"/>
  <c r="F5" s="1"/>
  <c r="C5" i="20" s="1"/>
  <c r="F5" s="1"/>
  <c r="C5" i="21" s="1"/>
  <c r="F5" s="1"/>
  <c r="C5" i="22" s="1"/>
  <c r="F5" s="1"/>
  <c r="C5" i="23" s="1"/>
  <c r="F5" s="1"/>
  <c r="C5" i="24" s="1"/>
  <c r="F5" s="1"/>
  <c r="C5" i="25" s="1"/>
  <c r="F5" s="1"/>
  <c r="C5" i="26" s="1"/>
  <c r="F5" s="1"/>
  <c r="C5" i="27" s="1"/>
  <c r="F5" s="1"/>
  <c r="C5" i="28" s="1"/>
  <c r="F5" s="1"/>
  <c r="C5" i="29" s="1"/>
  <c r="F5" s="1"/>
  <c r="C5" i="30" s="1"/>
  <c r="F5" s="1"/>
  <c r="C5" i="31" s="1"/>
  <c r="F5" s="1"/>
  <c r="C5" i="32" s="1"/>
  <c r="F5" s="1"/>
  <c r="C5" i="33" s="1"/>
  <c r="F5" s="1"/>
  <c r="C5" i="34" s="1"/>
  <c r="F5" s="1"/>
  <c r="C5" i="35" s="1"/>
  <c r="F5" s="1"/>
  <c r="C5" i="36" s="1"/>
  <c r="F5" s="1"/>
  <c r="C5" i="37" s="1"/>
  <c r="F5" s="1"/>
  <c r="C5" i="38" s="1"/>
  <c r="F5" s="1"/>
  <c r="C5" i="39" s="1"/>
  <c r="F5" s="1"/>
  <c r="C5" i="14"/>
  <c r="F98" i="16"/>
  <c r="C98" i="17" s="1"/>
  <c r="F98" s="1"/>
  <c r="C98" i="18" s="1"/>
  <c r="F98" s="1"/>
  <c r="C98" i="19" s="1"/>
  <c r="F98" s="1"/>
  <c r="C98" i="20" s="1"/>
  <c r="F98" s="1"/>
  <c r="C98" i="21" s="1"/>
  <c r="F98" s="1"/>
  <c r="C98" i="22" s="1"/>
  <c r="F98" s="1"/>
  <c r="C98" i="23" s="1"/>
  <c r="F98" s="1"/>
  <c r="C98" i="24" s="1"/>
  <c r="F98" s="1"/>
  <c r="C98" i="25" s="1"/>
  <c r="F98" s="1"/>
  <c r="C98" i="26" s="1"/>
  <c r="F98" s="1"/>
  <c r="C98" i="27" s="1"/>
  <c r="F98" s="1"/>
  <c r="C98" i="28" s="1"/>
  <c r="F98" s="1"/>
  <c r="C98" i="29" s="1"/>
  <c r="F98" s="1"/>
  <c r="C98" i="30" s="1"/>
  <c r="F98" s="1"/>
  <c r="C98" i="31" s="1"/>
  <c r="F98" s="1"/>
  <c r="C98" i="32" s="1"/>
  <c r="F98" s="1"/>
  <c r="C98" i="33" s="1"/>
  <c r="F98" s="1"/>
  <c r="C98" i="34" s="1"/>
  <c r="F98" s="1"/>
  <c r="C98" i="35" s="1"/>
  <c r="F98" s="1"/>
  <c r="C98" i="36" s="1"/>
  <c r="F98" s="1"/>
  <c r="C98" i="37" s="1"/>
  <c r="F98" s="1"/>
  <c r="C98" i="38" s="1"/>
  <c r="F98" s="1"/>
  <c r="C98" i="39" s="1"/>
  <c r="F98" s="1"/>
  <c r="C98" i="40" s="1"/>
  <c r="F98" s="1"/>
  <c r="F10" i="13"/>
  <c r="C10" i="14" s="1"/>
  <c r="F10" s="1"/>
  <c r="C10" i="15" s="1"/>
  <c r="F10" s="1"/>
  <c r="C10" i="16" s="1"/>
  <c r="F10" s="1"/>
  <c r="C10" i="17" s="1"/>
  <c r="F10" s="1"/>
  <c r="C10" i="18" s="1"/>
  <c r="F10" s="1"/>
  <c r="C10" i="19" s="1"/>
  <c r="F10" s="1"/>
  <c r="C10" i="20" s="1"/>
  <c r="F10" s="1"/>
  <c r="C10" i="21" s="1"/>
  <c r="F10" s="1"/>
  <c r="C10" i="22" s="1"/>
  <c r="F10" s="1"/>
  <c r="C10" i="23" s="1"/>
  <c r="F10" s="1"/>
  <c r="C10" i="24" s="1"/>
  <c r="F10" s="1"/>
  <c r="C10" i="25" s="1"/>
  <c r="F10" s="1"/>
  <c r="C10" i="26" s="1"/>
  <c r="F10" s="1"/>
  <c r="C10" i="27" s="1"/>
  <c r="F10" s="1"/>
  <c r="C10" i="28" s="1"/>
  <c r="F10" s="1"/>
  <c r="C10" i="29" s="1"/>
  <c r="F10" s="1"/>
  <c r="C10" i="30" s="1"/>
  <c r="F10" s="1"/>
  <c r="C10" i="31" s="1"/>
  <c r="F10" s="1"/>
  <c r="C10" i="32" s="1"/>
  <c r="F10" s="1"/>
  <c r="C10" i="33" s="1"/>
  <c r="F10" s="1"/>
  <c r="C10" i="34" s="1"/>
  <c r="F10" s="1"/>
  <c r="C10" i="35" s="1"/>
  <c r="F10" s="1"/>
  <c r="C10" i="36" s="1"/>
  <c r="F10" s="1"/>
  <c r="C10" i="37" s="1"/>
  <c r="F10" s="1"/>
  <c r="C10" i="38" s="1"/>
  <c r="F10" s="1"/>
  <c r="C10" i="39" s="1"/>
  <c r="F10" s="1"/>
  <c r="C10" i="40" s="1"/>
  <c r="F10" s="1"/>
  <c r="C98" i="16"/>
  <c r="F7" i="13"/>
  <c r="C7" i="14" s="1"/>
  <c r="F7" s="1"/>
  <c r="C7" i="15" s="1"/>
  <c r="F7" s="1"/>
  <c r="C7" i="16" s="1"/>
  <c r="F7" s="1"/>
  <c r="C7" i="17" s="1"/>
  <c r="F7" s="1"/>
  <c r="C7" i="18" s="1"/>
  <c r="F7" s="1"/>
  <c r="C7" i="19" s="1"/>
  <c r="F7" s="1"/>
  <c r="C7" i="20" s="1"/>
  <c r="F7" s="1"/>
  <c r="C7" i="21" s="1"/>
  <c r="F7" s="1"/>
  <c r="C7" i="22" s="1"/>
  <c r="F7" s="1"/>
  <c r="C7" i="23" s="1"/>
  <c r="F7" s="1"/>
  <c r="C7" i="24" s="1"/>
  <c r="F7" s="1"/>
  <c r="C7" i="25" s="1"/>
  <c r="F7" s="1"/>
  <c r="C7" i="26" s="1"/>
  <c r="F7" s="1"/>
  <c r="C7" i="27" s="1"/>
  <c r="F7" s="1"/>
  <c r="C7" i="28" s="1"/>
  <c r="F7" s="1"/>
  <c r="C7" i="29" s="1"/>
  <c r="F7" s="1"/>
  <c r="C7" i="30" s="1"/>
  <c r="F7" s="1"/>
  <c r="C7" i="31" s="1"/>
  <c r="F7" s="1"/>
  <c r="C7" i="32" s="1"/>
  <c r="F7" s="1"/>
  <c r="C7" i="33" s="1"/>
  <c r="F7" s="1"/>
  <c r="C7" i="34" s="1"/>
  <c r="F7" s="1"/>
  <c r="C7" i="35" s="1"/>
  <c r="F7" s="1"/>
  <c r="C7" i="36" s="1"/>
  <c r="F7" s="1"/>
  <c r="C7" i="37" s="1"/>
  <c r="F7" s="1"/>
  <c r="C7" i="38" s="1"/>
  <c r="F7" s="1"/>
  <c r="C7" i="39" s="1"/>
  <c r="F7" s="1"/>
  <c r="C103" i="12"/>
  <c r="F8" i="13"/>
  <c r="C8" i="14" s="1"/>
  <c r="F8" s="1"/>
  <c r="C8" i="15" s="1"/>
  <c r="F8" s="1"/>
  <c r="C8" i="16" s="1"/>
  <c r="F8" s="1"/>
  <c r="F8" i="17" s="1"/>
  <c r="C8" i="18" s="1"/>
  <c r="F8" s="1"/>
  <c r="C8" i="19" s="1"/>
  <c r="F8" s="1"/>
  <c r="C8" i="20" s="1"/>
  <c r="F8" s="1"/>
  <c r="C8" i="21" s="1"/>
  <c r="F8" s="1"/>
  <c r="C8" i="22" s="1"/>
  <c r="F8" s="1"/>
  <c r="C8" i="23" s="1"/>
  <c r="F8" s="1"/>
  <c r="C8" i="24" s="1"/>
  <c r="F8" s="1"/>
  <c r="C8" i="25" s="1"/>
  <c r="F8" s="1"/>
  <c r="C8" i="26" s="1"/>
  <c r="F8" s="1"/>
  <c r="C8" i="27" s="1"/>
  <c r="F8" s="1"/>
  <c r="C8" i="28" s="1"/>
  <c r="F8" s="1"/>
  <c r="C8" i="29" s="1"/>
  <c r="F8" s="1"/>
  <c r="C8" i="30" s="1"/>
  <c r="F8" s="1"/>
  <c r="C8" i="31" s="1"/>
  <c r="F8" s="1"/>
  <c r="C8" i="32" s="1"/>
  <c r="F8" s="1"/>
  <c r="C8" i="33" s="1"/>
  <c r="F8" s="1"/>
  <c r="C8" i="34" s="1"/>
  <c r="F8" s="1"/>
  <c r="C8" i="35" s="1"/>
  <c r="F8" s="1"/>
  <c r="C8" i="36" s="1"/>
  <c r="F8" s="1"/>
  <c r="C8" i="37" s="1"/>
  <c r="F8" s="1"/>
  <c r="C8" i="38" s="1"/>
  <c r="F8" s="1"/>
  <c r="C8" i="39" s="1"/>
  <c r="F8" s="1"/>
  <c r="C8" i="40" s="1"/>
  <c r="F8" s="1"/>
  <c r="C9" i="13"/>
  <c r="C97" i="15"/>
  <c r="L14" i="9"/>
  <c r="L30"/>
  <c r="L46"/>
  <c r="L62"/>
  <c r="L54"/>
  <c r="L18" i="12"/>
  <c r="L39"/>
  <c r="L82"/>
  <c r="L34" i="15"/>
  <c r="L61"/>
  <c r="L26" i="16"/>
  <c r="L43" i="19"/>
  <c r="L71"/>
  <c r="L75" i="21"/>
  <c r="L25" i="28"/>
  <c r="L28"/>
  <c r="L57"/>
  <c r="L60"/>
  <c r="L89"/>
  <c r="L92"/>
  <c r="H103" i="33"/>
  <c r="L46"/>
  <c r="L98"/>
  <c r="L26" i="36"/>
  <c r="L31"/>
  <c r="L58"/>
  <c r="L63"/>
  <c r="L90"/>
  <c r="L95"/>
  <c r="L54" i="38"/>
  <c r="L95" i="17"/>
  <c r="L6" i="19"/>
  <c r="C91" i="38"/>
  <c r="F91" s="1"/>
  <c r="C91" i="39" s="1"/>
  <c r="F91" s="1"/>
  <c r="C91" i="40" s="1"/>
  <c r="F91" s="1"/>
  <c r="L3" i="12"/>
  <c r="L27" i="9"/>
  <c r="L94"/>
  <c r="L102"/>
  <c r="L70"/>
  <c r="L10"/>
  <c r="L26"/>
  <c r="L42"/>
  <c r="L58"/>
  <c r="L74"/>
  <c r="L90"/>
  <c r="L34" i="12"/>
  <c r="L55"/>
  <c r="L98"/>
  <c r="L11" i="15"/>
  <c r="L98"/>
  <c r="L7" i="16"/>
  <c r="L18" i="18"/>
  <c r="L20"/>
  <c r="L48"/>
  <c r="L69"/>
  <c r="L93"/>
  <c r="L98"/>
  <c r="L5" i="19"/>
  <c r="L67" i="20"/>
  <c r="L3" i="26"/>
  <c r="L95"/>
  <c r="L9" i="28"/>
  <c r="L12"/>
  <c r="L41"/>
  <c r="L44"/>
  <c r="L73"/>
  <c r="L76"/>
  <c r="L15" i="34"/>
  <c r="L10" i="36"/>
  <c r="L42"/>
  <c r="L74"/>
  <c r="L39" i="39"/>
  <c r="L7" i="9"/>
  <c r="L15"/>
  <c r="L31"/>
  <c r="L39"/>
  <c r="L86"/>
  <c r="L78"/>
  <c r="L71" i="15"/>
  <c r="L23" i="17"/>
  <c r="L50"/>
  <c r="L26" i="18"/>
  <c r="L58"/>
  <c r="L74"/>
  <c r="L90"/>
  <c r="L19" i="19"/>
  <c r="L49" i="21"/>
  <c r="L59"/>
  <c r="L22" i="22"/>
  <c r="L27" i="23"/>
  <c r="L67" i="26"/>
  <c r="L50" i="35"/>
  <c r="L15" i="36"/>
  <c r="L47"/>
  <c r="L79"/>
  <c r="L65" i="38"/>
  <c r="L84"/>
  <c r="L43" i="9"/>
  <c r="L55"/>
  <c r="L47"/>
  <c r="L23"/>
  <c r="L11"/>
  <c r="L19"/>
  <c r="L35"/>
  <c r="L51"/>
  <c r="L3" i="17"/>
  <c r="H103" i="25"/>
  <c r="L67" i="19"/>
  <c r="L19" i="20"/>
  <c r="L87"/>
  <c r="L63" i="21"/>
  <c r="L88"/>
  <c r="L19" i="22"/>
  <c r="L63" i="23"/>
  <c r="L35" i="26"/>
  <c r="L4" i="9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L26" i="15"/>
  <c r="L42"/>
  <c r="L53"/>
  <c r="L74"/>
  <c r="L90"/>
  <c r="L10" i="16"/>
  <c r="L17"/>
  <c r="L23"/>
  <c r="L31" i="17"/>
  <c r="L43"/>
  <c r="L54"/>
  <c r="L4" i="18"/>
  <c r="L10"/>
  <c r="L35"/>
  <c r="L51"/>
  <c r="L61"/>
  <c r="L10" i="19"/>
  <c r="L35"/>
  <c r="L79" i="21"/>
  <c r="L10" i="22"/>
  <c r="L91" i="23"/>
  <c r="L68" i="21"/>
  <c r="L4" i="22"/>
  <c r="L26"/>
  <c r="L99" i="26"/>
  <c r="L31" i="29"/>
  <c r="L76"/>
  <c r="L59" i="9"/>
  <c r="L75"/>
  <c r="L91"/>
  <c r="L99"/>
  <c r="L87"/>
  <c r="L71"/>
  <c r="L64" i="19"/>
  <c r="L83"/>
  <c r="L60" i="21"/>
  <c r="L63" i="26"/>
  <c r="L27" i="19"/>
  <c r="L52"/>
  <c r="L79"/>
  <c r="L32" i="21"/>
  <c r="L46"/>
  <c r="L31" i="22"/>
  <c r="L47" i="23"/>
  <c r="L79"/>
  <c r="L19" i="26"/>
  <c r="L67" i="9"/>
  <c r="L79"/>
  <c r="L3" i="14"/>
  <c r="L7"/>
  <c r="L66"/>
  <c r="L38" i="15"/>
  <c r="L49"/>
  <c r="L6" i="17"/>
  <c r="L27"/>
  <c r="L42"/>
  <c r="L21" i="18"/>
  <c r="L77"/>
  <c r="L39" i="20"/>
  <c r="L98"/>
  <c r="L38" i="21"/>
  <c r="L84"/>
  <c r="L15" i="22"/>
  <c r="L23"/>
  <c r="L90" i="19"/>
  <c r="L53" i="21"/>
  <c r="L80"/>
  <c r="L11" i="22"/>
  <c r="L82" i="29"/>
  <c r="L63" i="9"/>
  <c r="L83"/>
  <c r="L95"/>
  <c r="L18" i="14"/>
  <c r="L23"/>
  <c r="L34"/>
  <c r="L39"/>
  <c r="L50"/>
  <c r="L55"/>
  <c r="L71"/>
  <c r="L82"/>
  <c r="L87"/>
  <c r="L98"/>
  <c r="L15" i="15"/>
  <c r="L22"/>
  <c r="L65"/>
  <c r="L9" i="16"/>
  <c r="L5" i="9"/>
  <c r="L9"/>
  <c r="L13"/>
  <c r="L17"/>
  <c r="L21"/>
  <c r="L25"/>
  <c r="L29"/>
  <c r="L33"/>
  <c r="L37"/>
  <c r="L41"/>
  <c r="L45"/>
  <c r="L49"/>
  <c r="L53"/>
  <c r="L57"/>
  <c r="L61"/>
  <c r="L65"/>
  <c r="L69"/>
  <c r="L73"/>
  <c r="L77"/>
  <c r="L81"/>
  <c r="L85"/>
  <c r="L89"/>
  <c r="L93"/>
  <c r="L97"/>
  <c r="L101"/>
  <c r="L79" i="15"/>
  <c r="L95"/>
  <c r="L15" i="16"/>
  <c r="L39" i="17"/>
  <c r="L66"/>
  <c r="L87"/>
  <c r="L40" i="18"/>
  <c r="L66"/>
  <c r="L51" i="19"/>
  <c r="L56"/>
  <c r="L68"/>
  <c r="L76"/>
  <c r="L23" i="20"/>
  <c r="L55"/>
  <c r="L71"/>
  <c r="L78"/>
  <c r="L45" i="21"/>
  <c r="L64"/>
  <c r="L72"/>
  <c r="L27" i="22"/>
  <c r="L15" i="23"/>
  <c r="L31"/>
  <c r="L43"/>
  <c r="L46" i="38"/>
  <c r="L22" i="33"/>
  <c r="L38"/>
  <c r="L59"/>
  <c r="L88"/>
  <c r="L95"/>
  <c r="L7" i="34"/>
  <c r="L10" i="35"/>
  <c r="L26"/>
  <c r="L42"/>
  <c r="L58"/>
  <c r="L34" i="36"/>
  <c r="L50"/>
  <c r="L66"/>
  <c r="L82"/>
  <c r="L98"/>
  <c r="L15" i="37"/>
  <c r="L43" i="38"/>
  <c r="L53"/>
  <c r="L63" i="39"/>
  <c r="L13" i="33"/>
  <c r="L29"/>
  <c r="L45"/>
  <c r="L9" i="36"/>
  <c r="L25"/>
  <c r="L41"/>
  <c r="L57"/>
  <c r="L73"/>
  <c r="L89"/>
  <c r="L59" i="26"/>
  <c r="L3" i="28"/>
  <c r="L39" i="29"/>
  <c r="L95"/>
  <c r="L17" i="33"/>
  <c r="L18"/>
  <c r="L33"/>
  <c r="L34"/>
  <c r="L54"/>
  <c r="L55"/>
  <c r="L9" i="34"/>
  <c r="L10"/>
  <c r="L12" i="35"/>
  <c r="L13"/>
  <c r="L28"/>
  <c r="L29"/>
  <c r="L44"/>
  <c r="L45"/>
  <c r="L11" i="37"/>
  <c r="L35"/>
  <c r="L42" i="38"/>
  <c r="L48" i="19"/>
  <c r="L60"/>
  <c r="L72"/>
  <c r="L7" i="20"/>
  <c r="L83"/>
  <c r="L42" i="21"/>
  <c r="L76"/>
  <c r="L95" i="23"/>
  <c r="L92" i="27"/>
  <c r="L4" i="28"/>
  <c r="L17"/>
  <c r="L20"/>
  <c r="L33"/>
  <c r="L36"/>
  <c r="L49"/>
  <c r="L52"/>
  <c r="L65"/>
  <c r="L68"/>
  <c r="L81"/>
  <c r="L84"/>
  <c r="L97"/>
  <c r="L100"/>
  <c r="L74" i="29"/>
  <c r="L5" i="33"/>
  <c r="L21"/>
  <c r="L25"/>
  <c r="L37"/>
  <c r="L41"/>
  <c r="L51"/>
  <c r="L58"/>
  <c r="L87"/>
  <c r="L3" i="34"/>
  <c r="L20" i="35"/>
  <c r="L36"/>
  <c r="L52"/>
  <c r="L7" i="36"/>
  <c r="L17"/>
  <c r="L23"/>
  <c r="L33"/>
  <c r="L39"/>
  <c r="L49"/>
  <c r="L55"/>
  <c r="L65"/>
  <c r="L71"/>
  <c r="L81"/>
  <c r="L87"/>
  <c r="L97"/>
  <c r="L39" i="38"/>
  <c r="L58"/>
  <c r="L69"/>
  <c r="L80"/>
  <c r="L88"/>
  <c r="L96"/>
  <c r="L13" i="39"/>
  <c r="L55"/>
  <c r="L81"/>
  <c r="L41" i="17"/>
  <c r="L21" i="19"/>
  <c r="L29"/>
  <c r="L37"/>
  <c r="L45"/>
  <c r="L61"/>
  <c r="L77"/>
  <c r="L84"/>
  <c r="L87"/>
  <c r="L11" i="20"/>
  <c r="L75"/>
  <c r="L39" i="21"/>
  <c r="L69"/>
  <c r="L85"/>
  <c r="L5" i="22"/>
  <c r="L16"/>
  <c r="L32"/>
  <c r="L35" i="23"/>
  <c r="L99"/>
  <c r="L10" i="12"/>
  <c r="L15"/>
  <c r="L26"/>
  <c r="L31"/>
  <c r="L42"/>
  <c r="L47"/>
  <c r="L58"/>
  <c r="L63"/>
  <c r="L74"/>
  <c r="L79"/>
  <c r="L90"/>
  <c r="L95"/>
  <c r="L10" i="14"/>
  <c r="L15"/>
  <c r="L26"/>
  <c r="L31"/>
  <c r="L42"/>
  <c r="L47"/>
  <c r="L58"/>
  <c r="L63"/>
  <c r="L74"/>
  <c r="L79"/>
  <c r="L90"/>
  <c r="L95"/>
  <c r="L5" i="15"/>
  <c r="L13"/>
  <c r="L17"/>
  <c r="L20"/>
  <c r="L24"/>
  <c r="L28"/>
  <c r="L32"/>
  <c r="L36"/>
  <c r="L40"/>
  <c r="L47"/>
  <c r="L51"/>
  <c r="L55"/>
  <c r="L59"/>
  <c r="L63"/>
  <c r="L67"/>
  <c r="L11" i="16"/>
  <c r="L13"/>
  <c r="L19"/>
  <c r="L21"/>
  <c r="L27"/>
  <c r="L7" i="17"/>
  <c r="L10"/>
  <c r="L34"/>
  <c r="L63"/>
  <c r="L71"/>
  <c r="L74"/>
  <c r="L98"/>
  <c r="L6" i="18"/>
  <c r="L8"/>
  <c r="L14"/>
  <c r="L16"/>
  <c r="L22"/>
  <c r="L24"/>
  <c r="L29"/>
  <c r="L31"/>
  <c r="L7" i="19"/>
  <c r="H103" i="21"/>
  <c r="L57" i="17"/>
  <c r="H103" i="18"/>
  <c r="L3"/>
  <c r="L49" i="19"/>
  <c r="L65"/>
  <c r="L91"/>
  <c r="L59" i="20"/>
  <c r="L81"/>
  <c r="L54" i="21"/>
  <c r="L57"/>
  <c r="L73"/>
  <c r="L89"/>
  <c r="L97"/>
  <c r="L20" i="22"/>
  <c r="L19" i="23"/>
  <c r="L83"/>
  <c r="L17" i="12"/>
  <c r="L97"/>
  <c r="L16" i="16"/>
  <c r="L24"/>
  <c r="L30" i="17"/>
  <c r="L53"/>
  <c r="L65"/>
  <c r="L67"/>
  <c r="L94"/>
  <c r="L11" i="18"/>
  <c r="L19"/>
  <c r="L27"/>
  <c r="L4" i="19"/>
  <c r="L9"/>
  <c r="L13"/>
  <c r="L9" i="17"/>
  <c r="L73"/>
  <c r="L12" i="19"/>
  <c r="L17"/>
  <c r="L25"/>
  <c r="L33"/>
  <c r="L41"/>
  <c r="L53"/>
  <c r="L69"/>
  <c r="L43" i="20"/>
  <c r="L94"/>
  <c r="L99"/>
  <c r="L47" i="21"/>
  <c r="L61"/>
  <c r="L77"/>
  <c r="L24" i="22"/>
  <c r="L67" i="23"/>
  <c r="L81" i="12"/>
  <c r="L33" i="14"/>
  <c r="L49"/>
  <c r="L8" i="16"/>
  <c r="L14" i="12"/>
  <c r="L19"/>
  <c r="L30"/>
  <c r="L46"/>
  <c r="L61"/>
  <c r="L62"/>
  <c r="L78"/>
  <c r="L93"/>
  <c r="L3" i="13"/>
  <c r="L13" i="14"/>
  <c r="L14"/>
  <c r="L19"/>
  <c r="L29"/>
  <c r="L30"/>
  <c r="L35"/>
  <c r="L45"/>
  <c r="L46"/>
  <c r="L51"/>
  <c r="L61"/>
  <c r="L62"/>
  <c r="L67"/>
  <c r="L77"/>
  <c r="L78"/>
  <c r="L83"/>
  <c r="L93"/>
  <c r="L94"/>
  <c r="L99"/>
  <c r="H103" i="15"/>
  <c r="L4"/>
  <c r="L8"/>
  <c r="L12"/>
  <c r="L16"/>
  <c r="L23"/>
  <c r="L27"/>
  <c r="L31"/>
  <c r="L35"/>
  <c r="L39"/>
  <c r="L46"/>
  <c r="L50"/>
  <c r="L54"/>
  <c r="L58"/>
  <c r="L62"/>
  <c r="L66"/>
  <c r="L68"/>
  <c r="L69"/>
  <c r="L76"/>
  <c r="L77"/>
  <c r="L84"/>
  <c r="L85"/>
  <c r="L92"/>
  <c r="L93"/>
  <c r="L100"/>
  <c r="L101"/>
  <c r="L5" i="17"/>
  <c r="L17"/>
  <c r="L19"/>
  <c r="L46"/>
  <c r="L47"/>
  <c r="L58"/>
  <c r="L69"/>
  <c r="L81"/>
  <c r="L83"/>
  <c r="L37" i="18"/>
  <c r="L38"/>
  <c r="L45"/>
  <c r="L46"/>
  <c r="L53"/>
  <c r="L54"/>
  <c r="L63"/>
  <c r="L64"/>
  <c r="L71"/>
  <c r="L72"/>
  <c r="L79"/>
  <c r="L80"/>
  <c r="L87"/>
  <c r="L88"/>
  <c r="L95"/>
  <c r="L96"/>
  <c r="H103" i="24"/>
  <c r="L25" i="17"/>
  <c r="L89"/>
  <c r="L57" i="19"/>
  <c r="L73"/>
  <c r="L80"/>
  <c r="L27" i="20"/>
  <c r="L79"/>
  <c r="L90"/>
  <c r="L65" i="21"/>
  <c r="L81"/>
  <c r="L12" i="22"/>
  <c r="L28"/>
  <c r="L51" i="23"/>
  <c r="L33" i="12"/>
  <c r="L49"/>
  <c r="L65"/>
  <c r="L17" i="14"/>
  <c r="L65"/>
  <c r="L81"/>
  <c r="L97"/>
  <c r="L13" i="12"/>
  <c r="L29"/>
  <c r="L35"/>
  <c r="L45"/>
  <c r="L51"/>
  <c r="L67"/>
  <c r="L77"/>
  <c r="L83"/>
  <c r="L94"/>
  <c r="L99"/>
  <c r="L9"/>
  <c r="L21"/>
  <c r="L25"/>
  <c r="L37"/>
  <c r="L41"/>
  <c r="L53"/>
  <c r="L57"/>
  <c r="L69"/>
  <c r="L73"/>
  <c r="L85"/>
  <c r="L89"/>
  <c r="L101"/>
  <c r="L5" i="14"/>
  <c r="L9"/>
  <c r="L21"/>
  <c r="L25"/>
  <c r="L37"/>
  <c r="L41"/>
  <c r="L53"/>
  <c r="L57"/>
  <c r="L69"/>
  <c r="L73"/>
  <c r="L85"/>
  <c r="L89"/>
  <c r="L101"/>
  <c r="L72" i="15"/>
  <c r="L75"/>
  <c r="L80"/>
  <c r="L83"/>
  <c r="L88"/>
  <c r="L91"/>
  <c r="L96"/>
  <c r="L99"/>
  <c r="L4" i="16"/>
  <c r="L12"/>
  <c r="L20"/>
  <c r="L28"/>
  <c r="L14" i="17"/>
  <c r="L18"/>
  <c r="L21"/>
  <c r="L33"/>
  <c r="L35"/>
  <c r="L37"/>
  <c r="L49"/>
  <c r="L51"/>
  <c r="L55"/>
  <c r="L62"/>
  <c r="L78"/>
  <c r="L82"/>
  <c r="L85"/>
  <c r="L97"/>
  <c r="L99"/>
  <c r="L7" i="18"/>
  <c r="L15"/>
  <c r="L23"/>
  <c r="L30"/>
  <c r="L33"/>
  <c r="L36"/>
  <c r="L41"/>
  <c r="L44"/>
  <c r="L49"/>
  <c r="L52"/>
  <c r="L59"/>
  <c r="L62"/>
  <c r="L67"/>
  <c r="L70"/>
  <c r="L75"/>
  <c r="L78"/>
  <c r="L83"/>
  <c r="L86"/>
  <c r="L91"/>
  <c r="L94"/>
  <c r="L101"/>
  <c r="L8" i="19"/>
  <c r="J103" i="27"/>
  <c r="L29"/>
  <c r="L20" i="19"/>
  <c r="L24"/>
  <c r="L28"/>
  <c r="L32"/>
  <c r="L36"/>
  <c r="L40"/>
  <c r="L44"/>
  <c r="H103" i="22"/>
  <c r="J103" i="25"/>
  <c r="L7" i="26"/>
  <c r="L23"/>
  <c r="L43"/>
  <c r="L16" i="27"/>
  <c r="L32"/>
  <c r="L85" i="20"/>
  <c r="H103" i="23"/>
  <c r="J103" i="24"/>
  <c r="L71" i="26"/>
  <c r="L83"/>
  <c r="L9" i="27"/>
  <c r="L12"/>
  <c r="L25"/>
  <c r="L28"/>
  <c r="L41"/>
  <c r="L44"/>
  <c r="L57"/>
  <c r="L60"/>
  <c r="L73"/>
  <c r="L76"/>
  <c r="L89"/>
  <c r="L5"/>
  <c r="L21"/>
  <c r="L37"/>
  <c r="L55" i="26"/>
  <c r="L8" i="27"/>
  <c r="L24"/>
  <c r="L40"/>
  <c r="L15" i="29"/>
  <c r="H103" i="16"/>
  <c r="L13" i="17"/>
  <c r="L29"/>
  <c r="L45"/>
  <c r="L61"/>
  <c r="L77"/>
  <c r="L93"/>
  <c r="H103" i="19"/>
  <c r="L3" i="20"/>
  <c r="L89"/>
  <c r="L97"/>
  <c r="L39" i="26"/>
  <c r="L51"/>
  <c r="L87"/>
  <c r="L4" i="27"/>
  <c r="L17"/>
  <c r="L20"/>
  <c r="L33"/>
  <c r="L36"/>
  <c r="L49"/>
  <c r="L52"/>
  <c r="L65"/>
  <c r="L68"/>
  <c r="L81"/>
  <c r="L84"/>
  <c r="L7" i="29"/>
  <c r="L38" i="37"/>
  <c r="L43"/>
  <c r="L51"/>
  <c r="L83"/>
  <c r="L13" i="38"/>
  <c r="L17"/>
  <c r="L21"/>
  <c r="L25"/>
  <c r="L29"/>
  <c r="L33"/>
  <c r="L37"/>
  <c r="L56"/>
  <c r="L67"/>
  <c r="L75"/>
  <c r="L78"/>
  <c r="L86"/>
  <c r="L94"/>
  <c r="L7" i="39"/>
  <c r="L15"/>
  <c r="L41"/>
  <c r="L49"/>
  <c r="L57"/>
  <c r="L65"/>
  <c r="L83"/>
  <c r="L45" i="27"/>
  <c r="L48"/>
  <c r="L53"/>
  <c r="L56"/>
  <c r="L61"/>
  <c r="L64"/>
  <c r="L69"/>
  <c r="L72"/>
  <c r="L77"/>
  <c r="L80"/>
  <c r="L85"/>
  <c r="L88"/>
  <c r="L93"/>
  <c r="L96"/>
  <c r="L101"/>
  <c r="J103" i="28"/>
  <c r="L5"/>
  <c r="L8"/>
  <c r="L13"/>
  <c r="L16"/>
  <c r="L21"/>
  <c r="L24"/>
  <c r="L29"/>
  <c r="L32"/>
  <c r="L37"/>
  <c r="L40"/>
  <c r="L45"/>
  <c r="L48"/>
  <c r="L53"/>
  <c r="L56"/>
  <c r="L61"/>
  <c r="L64"/>
  <c r="L69"/>
  <c r="L72"/>
  <c r="L77"/>
  <c r="L80"/>
  <c r="L85"/>
  <c r="L88"/>
  <c r="L93"/>
  <c r="L96"/>
  <c r="L101"/>
  <c r="L50" i="29"/>
  <c r="L52"/>
  <c r="L63"/>
  <c r="L8" i="33"/>
  <c r="L12"/>
  <c r="L16"/>
  <c r="L20"/>
  <c r="L24"/>
  <c r="L28"/>
  <c r="L32"/>
  <c r="L36"/>
  <c r="L40"/>
  <c r="L44"/>
  <c r="L50"/>
  <c r="L53"/>
  <c r="L57"/>
  <c r="L64"/>
  <c r="L65"/>
  <c r="L74"/>
  <c r="L75"/>
  <c r="L89"/>
  <c r="L92"/>
  <c r="L93"/>
  <c r="L11" i="34"/>
  <c r="L6" i="35"/>
  <c r="L14"/>
  <c r="L22"/>
  <c r="L30"/>
  <c r="L38"/>
  <c r="L46"/>
  <c r="L54"/>
  <c r="L11" i="36"/>
  <c r="L19"/>
  <c r="L27"/>
  <c r="L35"/>
  <c r="L43"/>
  <c r="L51"/>
  <c r="L59"/>
  <c r="L67"/>
  <c r="L75"/>
  <c r="L83"/>
  <c r="L91"/>
  <c r="L7" i="37"/>
  <c r="L34"/>
  <c r="L41"/>
  <c r="H103" i="35"/>
  <c r="L3"/>
  <c r="L55" i="38"/>
  <c r="L22" i="39"/>
  <c r="L30"/>
  <c r="L42" i="29"/>
  <c r="L44"/>
  <c r="L3" i="33"/>
  <c r="L63"/>
  <c r="L86"/>
  <c r="L8" i="34"/>
  <c r="L11" i="35"/>
  <c r="L19"/>
  <c r="L27"/>
  <c r="L35"/>
  <c r="L43"/>
  <c r="L51"/>
  <c r="L59"/>
  <c r="L8" i="36"/>
  <c r="L16"/>
  <c r="L24"/>
  <c r="L32"/>
  <c r="L40"/>
  <c r="L48"/>
  <c r="L56"/>
  <c r="L64"/>
  <c r="L72"/>
  <c r="L80"/>
  <c r="L88"/>
  <c r="L96"/>
  <c r="H103" i="38"/>
  <c r="L7"/>
  <c r="L45" i="37"/>
  <c r="L67"/>
  <c r="L99"/>
  <c r="L6" i="38"/>
  <c r="L60"/>
  <c r="L63"/>
  <c r="L71"/>
  <c r="L82"/>
  <c r="L90"/>
  <c r="L98"/>
  <c r="L11" i="39"/>
  <c r="L37"/>
  <c r="L45"/>
  <c r="L53"/>
  <c r="L61"/>
  <c r="L69"/>
  <c r="L87"/>
  <c r="L90"/>
  <c r="L60" i="33"/>
  <c r="L68"/>
  <c r="L96"/>
  <c r="L27" i="37"/>
  <c r="L71"/>
  <c r="L41" i="38"/>
  <c r="L45"/>
  <c r="L49"/>
  <c r="L40"/>
  <c r="L44"/>
  <c r="L48"/>
  <c r="L26" i="39"/>
  <c r="L76"/>
  <c r="L71" i="33"/>
  <c r="L90"/>
  <c r="L4" i="34"/>
  <c r="L12"/>
  <c r="L7" i="35"/>
  <c r="L15"/>
  <c r="L23"/>
  <c r="L31"/>
  <c r="L39"/>
  <c r="L47"/>
  <c r="L55"/>
  <c r="L4" i="36"/>
  <c r="L12"/>
  <c r="L20"/>
  <c r="L28"/>
  <c r="L36"/>
  <c r="L44"/>
  <c r="L52"/>
  <c r="L60"/>
  <c r="L68"/>
  <c r="L76"/>
  <c r="L84"/>
  <c r="L92"/>
  <c r="L23" i="37"/>
  <c r="L39"/>
  <c r="L55"/>
  <c r="L87"/>
  <c r="L10" i="38"/>
  <c r="L14"/>
  <c r="L18"/>
  <c r="L22"/>
  <c r="L26"/>
  <c r="L30"/>
  <c r="L34"/>
  <c r="L52"/>
  <c r="L59"/>
  <c r="L66"/>
  <c r="L70"/>
  <c r="L74"/>
  <c r="L77"/>
  <c r="L81"/>
  <c r="L85"/>
  <c r="L89"/>
  <c r="L93"/>
  <c r="L97"/>
  <c r="L6" i="39"/>
  <c r="L10"/>
  <c r="L14"/>
  <c r="L21"/>
  <c r="L25"/>
  <c r="L29"/>
  <c r="L36"/>
  <c r="L40"/>
  <c r="L44"/>
  <c r="L48"/>
  <c r="L52"/>
  <c r="L56"/>
  <c r="L60"/>
  <c r="L64"/>
  <c r="L68"/>
  <c r="L75"/>
  <c r="L82"/>
  <c r="L86"/>
  <c r="L89"/>
  <c r="L93"/>
  <c r="L94"/>
  <c r="L7" i="40"/>
  <c r="L14"/>
  <c r="L15"/>
  <c r="L18"/>
  <c r="L19"/>
  <c r="L23"/>
  <c r="L31"/>
  <c r="L35"/>
  <c r="L47"/>
  <c r="L51"/>
  <c r="L63"/>
  <c r="L67"/>
  <c r="L79"/>
  <c r="L83"/>
  <c r="L90"/>
  <c r="L94"/>
  <c r="H103" i="39"/>
  <c r="L25" i="40"/>
  <c r="L21"/>
  <c r="H103" i="34"/>
  <c r="H103" i="36"/>
  <c r="H103" i="37"/>
  <c r="L37"/>
  <c r="L3" i="40"/>
  <c r="L13"/>
  <c r="L3" i="15"/>
  <c r="L3" i="19"/>
  <c r="L3" i="36"/>
  <c r="L3" i="38"/>
  <c r="L3" i="16"/>
  <c r="L3" i="21"/>
  <c r="L3" i="29"/>
  <c r="F103" i="9"/>
  <c r="L3" i="23"/>
  <c r="L3" i="30"/>
  <c r="L3" i="37"/>
  <c r="L3" i="39"/>
  <c r="L5" i="37"/>
  <c r="L9"/>
  <c r="L13"/>
  <c r="L17"/>
  <c r="L21"/>
  <c r="L25"/>
  <c r="L29"/>
  <c r="L33"/>
  <c r="L49"/>
  <c r="L53"/>
  <c r="L57"/>
  <c r="L61"/>
  <c r="L65"/>
  <c r="L69"/>
  <c r="L73"/>
  <c r="L77"/>
  <c r="L81"/>
  <c r="L85"/>
  <c r="L89"/>
  <c r="L93"/>
  <c r="L97"/>
  <c r="L101"/>
  <c r="L5" i="40"/>
  <c r="L9"/>
  <c r="L17"/>
  <c r="L29"/>
  <c r="L33"/>
  <c r="L37"/>
  <c r="L41"/>
  <c r="L45"/>
  <c r="L49"/>
  <c r="L53"/>
  <c r="L57"/>
  <c r="L61"/>
  <c r="L65"/>
  <c r="L69"/>
  <c r="L73"/>
  <c r="L77"/>
  <c r="L81"/>
  <c r="L85"/>
  <c r="L89"/>
  <c r="L93"/>
  <c r="L97"/>
  <c r="L101"/>
  <c r="L4" i="37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L4" i="40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H103"/>
  <c r="L16" i="29"/>
  <c r="L24"/>
  <c r="L32"/>
  <c r="L13" i="31"/>
  <c r="L9" i="23"/>
  <c r="L13"/>
  <c r="L17"/>
  <c r="L21"/>
  <c r="L25"/>
  <c r="L29"/>
  <c r="L33"/>
  <c r="L37"/>
  <c r="L41"/>
  <c r="L45"/>
  <c r="L49"/>
  <c r="L53"/>
  <c r="L57"/>
  <c r="L61"/>
  <c r="L65"/>
  <c r="L69"/>
  <c r="L73"/>
  <c r="L77"/>
  <c r="L81"/>
  <c r="L85"/>
  <c r="L89"/>
  <c r="L93"/>
  <c r="L97"/>
  <c r="L101"/>
  <c r="L3" i="24"/>
  <c r="L103" s="1"/>
  <c r="L3" i="25"/>
  <c r="L103" s="1"/>
  <c r="L5" i="26"/>
  <c r="L9"/>
  <c r="L13"/>
  <c r="L17"/>
  <c r="L21"/>
  <c r="L25"/>
  <c r="L29"/>
  <c r="L33"/>
  <c r="L37"/>
  <c r="L41"/>
  <c r="L45"/>
  <c r="L49"/>
  <c r="L53"/>
  <c r="L57"/>
  <c r="L61"/>
  <c r="L65"/>
  <c r="L69"/>
  <c r="L73"/>
  <c r="L77"/>
  <c r="L81"/>
  <c r="L85"/>
  <c r="L89"/>
  <c r="L93"/>
  <c r="L97"/>
  <c r="L101"/>
  <c r="L3" i="27"/>
  <c r="L7"/>
  <c r="L11"/>
  <c r="L15"/>
  <c r="L19"/>
  <c r="L23"/>
  <c r="L27"/>
  <c r="L31"/>
  <c r="L35"/>
  <c r="L39"/>
  <c r="L43"/>
  <c r="L47"/>
  <c r="L51"/>
  <c r="L55"/>
  <c r="L59"/>
  <c r="L63"/>
  <c r="L67"/>
  <c r="L71"/>
  <c r="L75"/>
  <c r="L79"/>
  <c r="L83"/>
  <c r="L87"/>
  <c r="L91"/>
  <c r="L95"/>
  <c r="L99"/>
  <c r="L7" i="28"/>
  <c r="L11"/>
  <c r="L15"/>
  <c r="L19"/>
  <c r="L23"/>
  <c r="L27"/>
  <c r="L31"/>
  <c r="L35"/>
  <c r="L39"/>
  <c r="L43"/>
  <c r="L47"/>
  <c r="L51"/>
  <c r="L55"/>
  <c r="L59"/>
  <c r="L63"/>
  <c r="L67"/>
  <c r="L71"/>
  <c r="L75"/>
  <c r="L79"/>
  <c r="L83"/>
  <c r="L87"/>
  <c r="L91"/>
  <c r="L95"/>
  <c r="L99"/>
  <c r="L4" i="29"/>
  <c r="L10"/>
  <c r="L12"/>
  <c r="L18"/>
  <c r="L20"/>
  <c r="L26"/>
  <c r="L28"/>
  <c r="L34"/>
  <c r="L36"/>
  <c r="L68"/>
  <c r="L100"/>
  <c r="H103" i="30"/>
  <c r="H103" i="31"/>
  <c r="L3"/>
  <c r="H103" i="27"/>
  <c r="H103" i="28"/>
  <c r="L49" i="29"/>
  <c r="L62"/>
  <c r="L81"/>
  <c r="L94"/>
  <c r="L4" i="30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L7" i="31"/>
  <c r="L11"/>
  <c r="L4" i="23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L4" i="26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H103"/>
  <c r="L38" i="29"/>
  <c r="L57"/>
  <c r="L70"/>
  <c r="L89"/>
  <c r="L102"/>
  <c r="L5" i="30"/>
  <c r="L9"/>
  <c r="L13"/>
  <c r="L17"/>
  <c r="L21"/>
  <c r="L25"/>
  <c r="L29"/>
  <c r="L33"/>
  <c r="L37"/>
  <c r="L41"/>
  <c r="L45"/>
  <c r="L49"/>
  <c r="L53"/>
  <c r="L57"/>
  <c r="L61"/>
  <c r="L65"/>
  <c r="L69"/>
  <c r="L73"/>
  <c r="L77"/>
  <c r="L81"/>
  <c r="L85"/>
  <c r="L89"/>
  <c r="L93"/>
  <c r="L97"/>
  <c r="L101"/>
  <c r="L4" i="31"/>
  <c r="L8"/>
  <c r="L5" i="29"/>
  <c r="L13"/>
  <c r="L21"/>
  <c r="L29"/>
  <c r="L37"/>
  <c r="L6" i="27"/>
  <c r="L10"/>
  <c r="L14"/>
  <c r="L18"/>
  <c r="L22"/>
  <c r="L26"/>
  <c r="L30"/>
  <c r="L34"/>
  <c r="L38"/>
  <c r="L42"/>
  <c r="L46"/>
  <c r="L50"/>
  <c r="L54"/>
  <c r="L58"/>
  <c r="L62"/>
  <c r="L66"/>
  <c r="L70"/>
  <c r="L74"/>
  <c r="L78"/>
  <c r="L82"/>
  <c r="L86"/>
  <c r="L90"/>
  <c r="L94"/>
  <c r="L98"/>
  <c r="L102"/>
  <c r="L6" i="28"/>
  <c r="L10"/>
  <c r="L14"/>
  <c r="L18"/>
  <c r="L22"/>
  <c r="L26"/>
  <c r="L30"/>
  <c r="L34"/>
  <c r="L38"/>
  <c r="L42"/>
  <c r="L46"/>
  <c r="L50"/>
  <c r="L54"/>
  <c r="L58"/>
  <c r="L62"/>
  <c r="L66"/>
  <c r="L70"/>
  <c r="L74"/>
  <c r="L78"/>
  <c r="L82"/>
  <c r="L86"/>
  <c r="L90"/>
  <c r="L94"/>
  <c r="L98"/>
  <c r="L102"/>
  <c r="L9" i="29"/>
  <c r="L17"/>
  <c r="L25"/>
  <c r="L33"/>
  <c r="L41"/>
  <c r="L46"/>
  <c r="L54"/>
  <c r="L60"/>
  <c r="L65"/>
  <c r="L73"/>
  <c r="L78"/>
  <c r="L86"/>
  <c r="L92"/>
  <c r="L97"/>
  <c r="H103"/>
  <c r="L6" i="30"/>
  <c r="L7"/>
  <c r="L10"/>
  <c r="L11"/>
  <c r="L14"/>
  <c r="L15"/>
  <c r="L18"/>
  <c r="L19"/>
  <c r="L22"/>
  <c r="L23"/>
  <c r="L26"/>
  <c r="L27"/>
  <c r="L30"/>
  <c r="L31"/>
  <c r="L34"/>
  <c r="L35"/>
  <c r="L38"/>
  <c r="L39"/>
  <c r="L42"/>
  <c r="L43"/>
  <c r="L46"/>
  <c r="L47"/>
  <c r="L50"/>
  <c r="L51"/>
  <c r="L54"/>
  <c r="L55"/>
  <c r="L58"/>
  <c r="L59"/>
  <c r="L62"/>
  <c r="L63"/>
  <c r="L66"/>
  <c r="L67"/>
  <c r="L70"/>
  <c r="L71"/>
  <c r="L74"/>
  <c r="L75"/>
  <c r="L78"/>
  <c r="L79"/>
  <c r="L82"/>
  <c r="L83"/>
  <c r="L86"/>
  <c r="L87"/>
  <c r="L90"/>
  <c r="L91"/>
  <c r="L94"/>
  <c r="L95"/>
  <c r="L98"/>
  <c r="L99"/>
  <c r="L102"/>
  <c r="L5" i="31"/>
  <c r="L6"/>
  <c r="L9"/>
  <c r="L10"/>
  <c r="J103" i="33"/>
  <c r="J103" i="34"/>
  <c r="L12" i="31"/>
  <c r="L14"/>
  <c r="L40" i="29"/>
  <c r="L48"/>
  <c r="L56"/>
  <c r="L64"/>
  <c r="L72"/>
  <c r="L80"/>
  <c r="L88"/>
  <c r="L96"/>
  <c r="L45"/>
  <c r="L53"/>
  <c r="L61"/>
  <c r="L69"/>
  <c r="L77"/>
  <c r="L85"/>
  <c r="L93"/>
  <c r="L101"/>
  <c r="L15" i="31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5" i="32"/>
  <c r="L6"/>
  <c r="L9"/>
  <c r="L10"/>
  <c r="L13"/>
  <c r="L14"/>
  <c r="L17"/>
  <c r="L18"/>
  <c r="L21"/>
  <c r="L22"/>
  <c r="L25"/>
  <c r="L26"/>
  <c r="L29"/>
  <c r="L30"/>
  <c r="L33"/>
  <c r="L34"/>
  <c r="L37"/>
  <c r="L38"/>
  <c r="L41"/>
  <c r="L42"/>
  <c r="L45"/>
  <c r="L46"/>
  <c r="L49"/>
  <c r="L50"/>
  <c r="L53"/>
  <c r="L54"/>
  <c r="L57"/>
  <c r="L58"/>
  <c r="L61"/>
  <c r="L62"/>
  <c r="L65"/>
  <c r="L66"/>
  <c r="L69"/>
  <c r="L70"/>
  <c r="L73"/>
  <c r="L74"/>
  <c r="L77"/>
  <c r="L78"/>
  <c r="L81"/>
  <c r="L82"/>
  <c r="L85"/>
  <c r="L86"/>
  <c r="L89"/>
  <c r="L90"/>
  <c r="L93"/>
  <c r="L94"/>
  <c r="L97"/>
  <c r="L98"/>
  <c r="L101"/>
  <c r="L102"/>
  <c r="L81" i="33"/>
  <c r="L82"/>
  <c r="L83"/>
  <c r="L84"/>
  <c r="L85"/>
  <c r="L98" i="34"/>
  <c r="L99"/>
  <c r="L100"/>
  <c r="L101"/>
  <c r="L102"/>
  <c r="L3" i="32"/>
  <c r="L100"/>
  <c r="H103"/>
  <c r="L101" i="17"/>
  <c r="L9" i="20"/>
  <c r="L13"/>
  <c r="L17"/>
  <c r="L21"/>
  <c r="L25"/>
  <c r="L29"/>
  <c r="L33"/>
  <c r="L37"/>
  <c r="L41"/>
  <c r="L45"/>
  <c r="L49"/>
  <c r="L53"/>
  <c r="L57"/>
  <c r="L61"/>
  <c r="L65"/>
  <c r="L69"/>
  <c r="L73"/>
  <c r="L77"/>
  <c r="L93"/>
  <c r="L101"/>
  <c r="L4" i="17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H103"/>
  <c r="L4" i="20"/>
  <c r="L8"/>
  <c r="L12"/>
  <c r="L16"/>
  <c r="L20"/>
  <c r="L24"/>
  <c r="L28"/>
  <c r="L32"/>
  <c r="L36"/>
  <c r="L40"/>
  <c r="L44"/>
  <c r="L48"/>
  <c r="L52"/>
  <c r="L56"/>
  <c r="L60"/>
  <c r="L64"/>
  <c r="L68"/>
  <c r="L72"/>
  <c r="L76"/>
  <c r="L80"/>
  <c r="L84"/>
  <c r="L88"/>
  <c r="L92"/>
  <c r="L96"/>
  <c r="L100"/>
  <c r="H103"/>
  <c r="J103" i="14"/>
  <c r="L8"/>
  <c r="L16"/>
  <c r="L20"/>
  <c r="L24"/>
  <c r="L28"/>
  <c r="L32"/>
  <c r="L40"/>
  <c r="L44"/>
  <c r="L48"/>
  <c r="L52"/>
  <c r="L56"/>
  <c r="L60"/>
  <c r="L64"/>
  <c r="L68"/>
  <c r="L72"/>
  <c r="L76"/>
  <c r="L80"/>
  <c r="L84"/>
  <c r="L88"/>
  <c r="L92"/>
  <c r="L96"/>
  <c r="L100"/>
  <c r="H103"/>
  <c r="L4"/>
  <c r="L12"/>
  <c r="L36"/>
  <c r="J103" i="13"/>
  <c r="H10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44" i="12"/>
  <c r="L4"/>
  <c r="L8"/>
  <c r="L12"/>
  <c r="L16"/>
  <c r="L20"/>
  <c r="L24"/>
  <c r="L28"/>
  <c r="L32"/>
  <c r="L36"/>
  <c r="L40"/>
  <c r="L48"/>
  <c r="L52"/>
  <c r="L56"/>
  <c r="L60"/>
  <c r="L64"/>
  <c r="L68"/>
  <c r="L72"/>
  <c r="L76"/>
  <c r="L80"/>
  <c r="L84"/>
  <c r="L88"/>
  <c r="L92"/>
  <c r="L96"/>
  <c r="L100"/>
  <c r="H103"/>
  <c r="F103" i="11"/>
  <c r="J103" i="9"/>
  <c r="H103"/>
  <c r="D103" i="11" s="1"/>
  <c r="C5" i="40" l="1"/>
  <c r="F5" s="1"/>
  <c r="C5" i="41"/>
  <c r="F5" s="1"/>
  <c r="C7" i="40"/>
  <c r="F7" s="1"/>
  <c r="C7" i="41"/>
  <c r="J103"/>
  <c r="L103"/>
  <c r="C97" i="16"/>
  <c r="F97" s="1"/>
  <c r="C97" i="17" s="1"/>
  <c r="F97" s="1"/>
  <c r="C97" i="18" s="1"/>
  <c r="F97" s="1"/>
  <c r="C97" i="19" s="1"/>
  <c r="F97" s="1"/>
  <c r="C97" i="20" s="1"/>
  <c r="F97" s="1"/>
  <c r="C97" i="21" s="1"/>
  <c r="F97" s="1"/>
  <c r="C97" i="22" s="1"/>
  <c r="F97" s="1"/>
  <c r="C97" i="23" s="1"/>
  <c r="F97" s="1"/>
  <c r="C97" i="24" s="1"/>
  <c r="F97" s="1"/>
  <c r="C97" i="25" s="1"/>
  <c r="F97" s="1"/>
  <c r="C97" i="26" s="1"/>
  <c r="F97" s="1"/>
  <c r="C97" i="27" s="1"/>
  <c r="F97" s="1"/>
  <c r="C97" i="28" s="1"/>
  <c r="F97" s="1"/>
  <c r="C97" i="29" s="1"/>
  <c r="F97" s="1"/>
  <c r="C97" i="30" s="1"/>
  <c r="F97" s="1"/>
  <c r="C97" i="31" s="1"/>
  <c r="F97" s="1"/>
  <c r="C97" i="32" s="1"/>
  <c r="F97" s="1"/>
  <c r="C97" i="33" s="1"/>
  <c r="F97" s="1"/>
  <c r="C97" i="34" s="1"/>
  <c r="F97" s="1"/>
  <c r="C97" i="35" s="1"/>
  <c r="F97" s="1"/>
  <c r="C97" i="36" s="1"/>
  <c r="F97" s="1"/>
  <c r="C97" i="37" s="1"/>
  <c r="F97" s="1"/>
  <c r="C97" i="38" s="1"/>
  <c r="F97" s="1"/>
  <c r="C97" i="39" s="1"/>
  <c r="F97" s="1"/>
  <c r="C97" i="40" s="1"/>
  <c r="F97" s="1"/>
  <c r="L13" i="27"/>
  <c r="J103" i="36"/>
  <c r="J103" i="22"/>
  <c r="J103" i="35"/>
  <c r="F3" i="12"/>
  <c r="C3" i="13" s="1"/>
  <c r="L103" i="9"/>
  <c r="J103" i="12"/>
  <c r="J103" i="16"/>
  <c r="L18" i="36"/>
  <c r="L103" s="1"/>
  <c r="J103" i="15"/>
  <c r="L4" i="35"/>
  <c r="L103" s="1"/>
  <c r="J103" i="19"/>
  <c r="J103" i="21"/>
  <c r="L103" i="33"/>
  <c r="L103" i="18"/>
  <c r="L103" i="38"/>
  <c r="L103" i="22"/>
  <c r="L103" i="17"/>
  <c r="J103" i="39"/>
  <c r="L43" i="21"/>
  <c r="L103" s="1"/>
  <c r="L5" i="12"/>
  <c r="L103" s="1"/>
  <c r="L9" i="15"/>
  <c r="L103" s="1"/>
  <c r="L103" i="28"/>
  <c r="J103" i="23"/>
  <c r="J103" i="29"/>
  <c r="J103" i="38"/>
  <c r="J103" i="18"/>
  <c r="L5" i="16"/>
  <c r="L103" s="1"/>
  <c r="L103" i="14"/>
  <c r="J103" i="20"/>
  <c r="L103" i="34"/>
  <c r="L8" i="29"/>
  <c r="L103" s="1"/>
  <c r="L16" i="19"/>
  <c r="L103" s="1"/>
  <c r="L103" i="13"/>
  <c r="L5" i="23"/>
  <c r="L103" s="1"/>
  <c r="L103" i="39"/>
  <c r="L103" i="40"/>
  <c r="L103" i="37"/>
  <c r="J103" i="40"/>
  <c r="J103" i="37"/>
  <c r="L103" i="30"/>
  <c r="L103" i="26"/>
  <c r="J103" i="32"/>
  <c r="L103" i="31"/>
  <c r="J103"/>
  <c r="J103" i="26"/>
  <c r="L103" i="32"/>
  <c r="L103" i="27"/>
  <c r="J103" i="30"/>
  <c r="J103" i="17"/>
  <c r="L5" i="20"/>
  <c r="L103" s="1"/>
  <c r="G103" i="11"/>
  <c r="F7" i="41" l="1"/>
  <c r="F103" i="12"/>
  <c r="C103" i="13"/>
  <c r="F3" l="1"/>
  <c r="C3" i="14" l="1"/>
  <c r="F103" i="13"/>
  <c r="F3" i="14" l="1"/>
  <c r="F103" s="1"/>
  <c r="C103"/>
  <c r="C3" i="15" l="1"/>
  <c r="C103" s="1"/>
  <c r="F3" l="1"/>
  <c r="C3" i="16" l="1"/>
  <c r="F103" i="15"/>
  <c r="F3" i="16" l="1"/>
  <c r="C103"/>
  <c r="F103" l="1"/>
  <c r="C3" i="17"/>
  <c r="C103" l="1"/>
  <c r="F3"/>
  <c r="F103" l="1"/>
  <c r="C3" i="18"/>
  <c r="C103" l="1"/>
  <c r="F3"/>
  <c r="F103" l="1"/>
  <c r="C3" i="19"/>
  <c r="C103" l="1"/>
  <c r="F3"/>
  <c r="C3" i="20" l="1"/>
  <c r="F103" i="19"/>
  <c r="F3" i="20" l="1"/>
  <c r="C103"/>
  <c r="C3" i="21" l="1"/>
  <c r="F103" i="20"/>
  <c r="C103" i="21" l="1"/>
  <c r="F3"/>
  <c r="C3" i="22" l="1"/>
  <c r="F103" i="21"/>
  <c r="F3" i="22" l="1"/>
  <c r="C103"/>
  <c r="F103" l="1"/>
  <c r="C3" i="23"/>
  <c r="C103" l="1"/>
  <c r="F3"/>
  <c r="C3" i="24" l="1"/>
  <c r="F103" i="23"/>
  <c r="F3" i="24" l="1"/>
  <c r="C103"/>
  <c r="C3" i="25" l="1"/>
  <c r="F103" i="24"/>
  <c r="C103" i="25" l="1"/>
  <c r="F3"/>
  <c r="C3" i="26" l="1"/>
  <c r="F103" i="25"/>
  <c r="F3" i="26" l="1"/>
  <c r="C103"/>
  <c r="F103" l="1"/>
  <c r="C3" i="27"/>
  <c r="C103" l="1"/>
  <c r="F3"/>
  <c r="C3" i="28" l="1"/>
  <c r="F103" i="27"/>
  <c r="F3" i="28" l="1"/>
  <c r="C103"/>
  <c r="C3" i="29" l="1"/>
  <c r="F103" i="28"/>
  <c r="C103" i="29" l="1"/>
  <c r="F3"/>
  <c r="F103" l="1"/>
  <c r="C3" i="30"/>
  <c r="F3" l="1"/>
  <c r="C103"/>
  <c r="F103" l="1"/>
  <c r="C3" i="31"/>
  <c r="C103" l="1"/>
  <c r="F3"/>
  <c r="C3" i="32" l="1"/>
  <c r="F103" i="31"/>
  <c r="F3" i="32" l="1"/>
  <c r="C103"/>
  <c r="F103" l="1"/>
  <c r="C3" i="33"/>
  <c r="C103" l="1"/>
  <c r="F3"/>
  <c r="C3" i="34" l="1"/>
  <c r="F103" i="33"/>
  <c r="F3" i="34" l="1"/>
  <c r="C103"/>
  <c r="F103" l="1"/>
  <c r="C3" i="35"/>
  <c r="C103" l="1"/>
  <c r="F3"/>
  <c r="F103" l="1"/>
  <c r="C3" i="36"/>
  <c r="F3" l="1"/>
  <c r="C103"/>
  <c r="F103" l="1"/>
  <c r="C3" i="37"/>
  <c r="C103" l="1"/>
  <c r="F3"/>
  <c r="F103" l="1"/>
  <c r="C3" i="38"/>
  <c r="F3" l="1"/>
  <c r="C103"/>
  <c r="F103" l="1"/>
  <c r="C3" i="39"/>
  <c r="C103" l="1"/>
  <c r="F3"/>
  <c r="C3" i="41" s="1"/>
  <c r="F3" l="1"/>
  <c r="C3" i="11" s="1"/>
  <c r="C103" i="41"/>
  <c r="F103" i="39"/>
  <c r="C3" i="40"/>
  <c r="F103" i="41" l="1"/>
  <c r="C103" i="11"/>
  <c r="F3" i="40"/>
  <c r="F103" s="1"/>
  <c r="C103"/>
</calcChain>
</file>

<file path=xl/sharedStrings.xml><?xml version="1.0" encoding="utf-8"?>
<sst xmlns="http://schemas.openxmlformats.org/spreadsheetml/2006/main" count="598" uniqueCount="53">
  <si>
    <t>الإجمالــــــــــي</t>
  </si>
  <si>
    <t>مسلسل</t>
  </si>
  <si>
    <t>اسم الصنــــف</t>
  </si>
  <si>
    <t>الكمية "بالوحدة"</t>
  </si>
  <si>
    <t>السبت</t>
  </si>
  <si>
    <t>سعر بيع الوحدة</t>
  </si>
  <si>
    <t>القيمة البيعية</t>
  </si>
  <si>
    <t>قيمة الشراء</t>
  </si>
  <si>
    <t>ربح القطعة اليومي</t>
  </si>
  <si>
    <t xml:space="preserve">اليوم </t>
  </si>
  <si>
    <t>التاريخ</t>
  </si>
  <si>
    <t>الأحد</t>
  </si>
  <si>
    <t>الإثنين</t>
  </si>
  <si>
    <t>الثلاثاء</t>
  </si>
  <si>
    <t>الأربعاء</t>
  </si>
  <si>
    <t>الخميس</t>
  </si>
  <si>
    <t>الجمعة</t>
  </si>
  <si>
    <t>شهر ابريل 2017</t>
  </si>
  <si>
    <t>شهر مايـــو 2017</t>
  </si>
  <si>
    <t>شهر يونيـــو 2017</t>
  </si>
  <si>
    <t>شهر يوليو 2017</t>
  </si>
  <si>
    <t>شهر أغسطس 2017</t>
  </si>
  <si>
    <t>شهر سبتمبر 2017</t>
  </si>
  <si>
    <t>شهر أكتوبر 2017</t>
  </si>
  <si>
    <t>شهر نوفمبر 2017</t>
  </si>
  <si>
    <t>شهر ديسمبر 2017</t>
  </si>
  <si>
    <t>شهر يناير 2017</t>
  </si>
  <si>
    <t>شهر فبراير 2017</t>
  </si>
  <si>
    <t>شهر مارس 2017</t>
  </si>
  <si>
    <t>اليوم</t>
  </si>
  <si>
    <t>المبيعات الشهرية</t>
  </si>
  <si>
    <t>الكمية المتبقية</t>
  </si>
  <si>
    <t>المخزون</t>
  </si>
  <si>
    <t>هامش ربح القطعة %</t>
  </si>
  <si>
    <t xml:space="preserve">الكمية المشتراة </t>
  </si>
  <si>
    <t xml:space="preserve">الكمية المباعة </t>
  </si>
  <si>
    <t>سعر شراء الوحدة</t>
  </si>
  <si>
    <t xml:space="preserve">الربح اليومي </t>
  </si>
  <si>
    <t>محل/</t>
  </si>
  <si>
    <t>المشتريات الشهرية</t>
  </si>
  <si>
    <t xml:space="preserve"> الجرد الشهري موقف المخزون  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</si>
  <si>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</si>
  <si>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</si>
  <si>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</si>
  <si>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</si>
  <si>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</si>
  <si>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</si>
  <si>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</si>
  <si>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</si>
  <si>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</si>
  <si>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</si>
  <si>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</si>
  <si>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اسم المحل او الشركة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</si>
</sst>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mmm/yyyy"/>
    <numFmt numFmtId="165" formatCode="#,##0.0_ ;\-#,##0.0\ "/>
    <numFmt numFmtId="166" formatCode="#,##0_ ;\-#,##0\ "/>
    <numFmt numFmtId="167" formatCode="yyyy/mm/dd"/>
    <numFmt numFmtId="168" formatCode="#,##0.00_ ;\-#,##0.00\ "/>
    <numFmt numFmtId="169" formatCode="yyyy/mm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Adobe Arabic"/>
      <family val="1"/>
    </font>
    <font>
      <b/>
      <sz val="32"/>
      <color theme="1"/>
      <name val="Adobe Arabic"/>
      <family val="1"/>
    </font>
    <font>
      <b/>
      <sz val="18"/>
      <color theme="1"/>
      <name val="Adobe Arabic"/>
      <family val="1"/>
    </font>
    <font>
      <b/>
      <sz val="14"/>
      <color theme="1"/>
      <name val="Adobe Arabic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34"/>
      <color theme="1"/>
      <name val="Adobe Arabic"/>
      <family val="1"/>
    </font>
    <font>
      <b/>
      <sz val="32"/>
      <color indexed="8"/>
      <name val="Adobe Arabic"/>
      <family val="1"/>
    </font>
    <font>
      <b/>
      <sz val="32"/>
      <color theme="1"/>
      <name val="Calibri"/>
      <family val="2"/>
      <scheme val="minor"/>
    </font>
    <font>
      <b/>
      <sz val="32"/>
      <color indexed="8"/>
      <name val="Calibri"/>
      <family val="2"/>
      <scheme val="minor"/>
    </font>
    <font>
      <sz val="1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43" fontId="2" fillId="2" borderId="1" xfId="1" applyFont="1" applyFill="1" applyBorder="1" applyAlignment="1">
      <alignment horizontal="center" vertical="center" shrinkToFit="1"/>
    </xf>
    <xf numFmtId="0" fontId="2" fillId="0" borderId="1" xfId="1" applyNumberFormat="1" applyFont="1" applyBorder="1" applyAlignment="1">
      <alignment horizontal="center" vertical="center" shrinkToFit="1"/>
    </xf>
    <xf numFmtId="166" fontId="2" fillId="0" borderId="1" xfId="1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shrinkToFit="1"/>
    </xf>
    <xf numFmtId="43" fontId="2" fillId="0" borderId="0" xfId="1" applyFont="1" applyBorder="1" applyAlignment="1">
      <alignment horizontal="center" vertical="center"/>
    </xf>
    <xf numFmtId="43" fontId="2" fillId="0" borderId="0" xfId="0" applyNumberFormat="1" applyFont="1" applyBorder="1"/>
    <xf numFmtId="0" fontId="2" fillId="0" borderId="0" xfId="0" applyFont="1" applyBorder="1"/>
    <xf numFmtId="43" fontId="2" fillId="0" borderId="1" xfId="1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1" applyNumberFormat="1" applyFont="1" applyBorder="1" applyAlignment="1">
      <alignment horizontal="center" vertical="center" readingOrder="2"/>
    </xf>
    <xf numFmtId="167" fontId="2" fillId="0" borderId="1" xfId="0" applyNumberFormat="1" applyFont="1" applyBorder="1" applyAlignment="1">
      <alignment horizontal="center" vertical="center" readingOrder="1"/>
    </xf>
    <xf numFmtId="43" fontId="2" fillId="2" borderId="1" xfId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shrinkToFit="1"/>
    </xf>
    <xf numFmtId="0" fontId="6" fillId="0" borderId="0" xfId="0" applyFont="1"/>
    <xf numFmtId="0" fontId="5" fillId="0" borderId="1" xfId="0" applyFont="1" applyBorder="1" applyAlignment="1">
      <alignment horizontal="center" vertical="center" shrinkToFit="1"/>
    </xf>
    <xf numFmtId="164" fontId="5" fillId="0" borderId="1" xfId="1" applyNumberFormat="1" applyFont="1" applyBorder="1" applyAlignment="1">
      <alignment horizontal="center" vertical="center" shrinkToFit="1" readingOrder="2"/>
    </xf>
    <xf numFmtId="167" fontId="5" fillId="0" borderId="1" xfId="0" applyNumberFormat="1" applyFont="1" applyBorder="1" applyAlignment="1">
      <alignment horizontal="center" vertical="center" shrinkToFit="1" readingOrder="1"/>
    </xf>
    <xf numFmtId="0" fontId="7" fillId="0" borderId="0" xfId="0" applyFont="1" applyAlignment="1">
      <alignment shrinkToFit="1"/>
    </xf>
    <xf numFmtId="168" fontId="2" fillId="0" borderId="1" xfId="0" applyNumberFormat="1" applyFont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 readingOrder="1"/>
    </xf>
    <xf numFmtId="164" fontId="2" fillId="0" borderId="1" xfId="1" applyNumberFormat="1" applyFont="1" applyBorder="1" applyAlignment="1" applyProtection="1">
      <alignment horizontal="center" vertical="center" readingOrder="2"/>
      <protection locked="0"/>
    </xf>
    <xf numFmtId="167" fontId="2" fillId="3" borderId="1" xfId="0" applyNumberFormat="1" applyFont="1" applyFill="1" applyBorder="1" applyAlignment="1" applyProtection="1">
      <alignment horizontal="center" vertical="center" readingOrder="1"/>
      <protection locked="0"/>
    </xf>
    <xf numFmtId="164" fontId="2" fillId="4" borderId="1" xfId="1" applyNumberFormat="1" applyFont="1" applyFill="1" applyBorder="1" applyAlignment="1" applyProtection="1">
      <alignment horizontal="center" vertical="center" readingOrder="2"/>
      <protection locked="0"/>
    </xf>
    <xf numFmtId="167" fontId="2" fillId="5" borderId="1" xfId="0" applyNumberFormat="1" applyFont="1" applyFill="1" applyBorder="1" applyAlignment="1" applyProtection="1">
      <alignment horizontal="center" vertical="center" readingOrder="1"/>
      <protection locked="0"/>
    </xf>
    <xf numFmtId="0" fontId="0" fillId="0" borderId="0" xfId="0" applyProtection="1">
      <protection locked="0"/>
    </xf>
    <xf numFmtId="167" fontId="2" fillId="0" borderId="1" xfId="0" applyNumberFormat="1" applyFont="1" applyBorder="1" applyAlignment="1" applyProtection="1">
      <alignment horizontal="center" vertical="center" readingOrder="1"/>
      <protection locked="0"/>
    </xf>
    <xf numFmtId="43" fontId="2" fillId="2" borderId="1" xfId="1" applyFont="1" applyFill="1" applyBorder="1" applyAlignment="1" applyProtection="1">
      <alignment horizontal="center" vertical="center" shrinkToFit="1"/>
      <protection locked="0"/>
    </xf>
    <xf numFmtId="43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 applyProtection="1">
      <alignment horizontal="center" vertical="center" shrinkToFit="1"/>
      <protection locked="0"/>
    </xf>
    <xf numFmtId="1" fontId="2" fillId="0" borderId="1" xfId="1" applyNumberFormat="1" applyFont="1" applyBorder="1" applyAlignment="1" applyProtection="1">
      <alignment horizontal="center" vertical="center"/>
      <protection locked="0"/>
    </xf>
    <xf numFmtId="166" fontId="2" fillId="0" borderId="1" xfId="1" applyNumberFormat="1" applyFont="1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8" fontId="2" fillId="0" borderId="1" xfId="0" applyNumberFormat="1" applyFont="1" applyBorder="1" applyAlignment="1" applyProtection="1">
      <alignment horizontal="center" vertical="center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NumberFormat="1" applyFont="1" applyBorder="1" applyAlignment="1" applyProtection="1">
      <alignment horizontal="center" vertical="center" shrinkToFit="1"/>
      <protection locked="0"/>
    </xf>
    <xf numFmtId="43" fontId="2" fillId="0" borderId="0" xfId="1" applyFont="1" applyBorder="1" applyAlignment="1" applyProtection="1">
      <alignment horizontal="center" vertical="center"/>
      <protection locked="0"/>
    </xf>
    <xf numFmtId="43" fontId="2" fillId="0" borderId="0" xfId="0" applyNumberFormat="1" applyFont="1" applyBorder="1" applyProtection="1">
      <protection locked="0"/>
    </xf>
    <xf numFmtId="0" fontId="0" fillId="0" borderId="0" xfId="0" applyBorder="1" applyProtection="1">
      <protection locked="0"/>
    </xf>
    <xf numFmtId="0" fontId="2" fillId="0" borderId="0" xfId="0" applyFont="1" applyBorder="1" applyProtection="1">
      <protection locked="0"/>
    </xf>
    <xf numFmtId="43" fontId="2" fillId="0" borderId="1" xfId="1" applyFont="1" applyBorder="1" applyAlignment="1" applyProtection="1">
      <alignment horizontal="center" vertical="center"/>
      <protection locked="0"/>
    </xf>
    <xf numFmtId="43" fontId="2" fillId="0" borderId="2" xfId="1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43" fontId="2" fillId="2" borderId="1" xfId="1" applyFont="1" applyFill="1" applyBorder="1" applyAlignment="1" applyProtection="1">
      <alignment horizontal="center" vertical="center" shrinkToFit="1"/>
    </xf>
    <xf numFmtId="1" fontId="2" fillId="0" borderId="1" xfId="1" applyNumberFormat="1" applyFont="1" applyBorder="1" applyAlignment="1" applyProtection="1">
      <alignment horizontal="center" vertical="center" shrinkToFit="1"/>
    </xf>
    <xf numFmtId="1" fontId="2" fillId="2" borderId="1" xfId="1" applyNumberFormat="1" applyFont="1" applyFill="1" applyBorder="1" applyAlignment="1" applyProtection="1">
      <alignment horizontal="center" vertical="center"/>
    </xf>
    <xf numFmtId="10" fontId="0" fillId="0" borderId="0" xfId="0" applyNumberFormat="1"/>
    <xf numFmtId="0" fontId="3" fillId="0" borderId="2" xfId="1" applyNumberFormat="1" applyFont="1" applyBorder="1" applyAlignment="1" applyProtection="1">
      <alignment vertical="center" wrapText="1"/>
      <protection locked="0"/>
    </xf>
    <xf numFmtId="0" fontId="3" fillId="0" borderId="4" xfId="1" applyNumberFormat="1" applyFont="1" applyBorder="1" applyAlignment="1" applyProtection="1">
      <alignment vertical="center" wrapText="1"/>
      <protection locked="0"/>
    </xf>
    <xf numFmtId="0" fontId="3" fillId="0" borderId="3" xfId="1" applyNumberFormat="1" applyFont="1" applyBorder="1" applyAlignment="1">
      <alignment vertical="center" wrapText="1"/>
    </xf>
    <xf numFmtId="0" fontId="3" fillId="0" borderId="4" xfId="1" applyNumberFormat="1" applyFont="1" applyBorder="1" applyAlignment="1">
      <alignment vertical="center" wrapText="1"/>
    </xf>
    <xf numFmtId="0" fontId="9" fillId="0" borderId="3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3" xfId="1" applyNumberFormat="1" applyFont="1" applyBorder="1" applyAlignment="1" applyProtection="1">
      <alignment vertical="center" wrapText="1"/>
    </xf>
    <xf numFmtId="0" fontId="2" fillId="0" borderId="0" xfId="1" applyNumberFormat="1" applyFont="1" applyBorder="1" applyAlignment="1" applyProtection="1">
      <alignment horizontal="center" vertical="center" shrinkToFit="1"/>
    </xf>
    <xf numFmtId="0" fontId="2" fillId="0" borderId="1" xfId="1" applyNumberFormat="1" applyFont="1" applyBorder="1" applyAlignment="1" applyProtection="1">
      <alignment horizontal="center" vertical="center" shrinkToFit="1"/>
    </xf>
    <xf numFmtId="14" fontId="2" fillId="4" borderId="1" xfId="1" applyNumberFormat="1" applyFont="1" applyFill="1" applyBorder="1" applyAlignment="1" applyProtection="1">
      <alignment horizontal="center" vertical="center" readingOrder="2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12" fillId="0" borderId="1" xfId="0" applyFont="1" applyBorder="1" applyAlignment="1">
      <alignment horizontal="center" vertical="center" readingOrder="2"/>
    </xf>
    <xf numFmtId="169" fontId="2" fillId="0" borderId="1" xfId="0" applyNumberFormat="1" applyFont="1" applyBorder="1" applyAlignment="1">
      <alignment horizontal="center" vertical="center" readingOrder="1"/>
    </xf>
    <xf numFmtId="167" fontId="8" fillId="0" borderId="3" xfId="0" applyNumberFormat="1" applyFont="1" applyBorder="1" applyAlignment="1">
      <alignment vertical="center" readingOrder="1"/>
    </xf>
    <xf numFmtId="167" fontId="8" fillId="0" borderId="4" xfId="0" applyNumberFormat="1" applyFont="1" applyBorder="1" applyAlignment="1">
      <alignment vertical="center" readingOrder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67" fontId="8" fillId="0" borderId="2" xfId="0" applyNumberFormat="1" applyFont="1" applyBorder="1" applyAlignment="1">
      <alignment horizontal="center" vertical="center" readingOrder="1"/>
    </xf>
    <xf numFmtId="167" fontId="8" fillId="0" borderId="3" xfId="0" applyNumberFormat="1" applyFont="1" applyBorder="1" applyAlignment="1">
      <alignment horizontal="center" vertical="center" readingOrder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 applyProtection="1">
      <alignment horizontal="center" vertical="center" wrapText="1"/>
      <protection locked="0"/>
    </xf>
    <xf numFmtId="0" fontId="3" fillId="0" borderId="4" xfId="1" applyNumberFormat="1" applyFont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2050758</xdr:colOff>
      <xdr:row>0</xdr:row>
      <xdr:rowOff>141034</xdr:rowOff>
    </xdr:from>
    <xdr:ext cx="184731" cy="937629"/>
    <xdr:sp macro="" textlink="">
      <xdr:nvSpPr>
        <xdr:cNvPr id="2" name="Rectangle 1"/>
        <xdr:cNvSpPr/>
      </xdr:nvSpPr>
      <xdr:spPr>
        <a:xfrm>
          <a:off x="11316881605" y="14103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twoCellAnchor editAs="oneCell">
    <xdr:from>
      <xdr:col>4</xdr:col>
      <xdr:colOff>47624</xdr:colOff>
      <xdr:row>0</xdr:row>
      <xdr:rowOff>0</xdr:rowOff>
    </xdr:from>
    <xdr:to>
      <xdr:col>6</xdr:col>
      <xdr:colOff>4762</xdr:colOff>
      <xdr:row>0</xdr:row>
      <xdr:rowOff>1095375</xdr:rowOff>
    </xdr:to>
    <xdr:pic>
      <xdr:nvPicPr>
        <xdr:cNvPr id="3" name="Picture 2" descr="p191sbcpd71nvd1bqrd2b1jifqn3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12211469" y="0"/>
          <a:ext cx="1988345" cy="1095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4763</xdr:colOff>
      <xdr:row>0</xdr:row>
      <xdr:rowOff>1095375</xdr:rowOff>
    </xdr:to>
    <xdr:pic>
      <xdr:nvPicPr>
        <xdr:cNvPr id="3" name="Picture 2" descr="p191sbcpd71nvd1bqrd2b1jifqn3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12259093" y="0"/>
          <a:ext cx="1988345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33"/>
  <sheetViews>
    <sheetView rightToLeft="1" zoomScale="120" zoomScaleNormal="120" workbookViewId="0">
      <pane ySplit="2" topLeftCell="A30" activePane="bottomLeft" state="frozen"/>
      <selection activeCell="L1" sqref="L1"/>
      <selection pane="bottomLeft" activeCell="L7" sqref="L7"/>
    </sheetView>
  </sheetViews>
  <sheetFormatPr defaultColWidth="9" defaultRowHeight="18.75"/>
  <cols>
    <col min="1" max="1" width="2.7109375" style="19" customWidth="1"/>
    <col min="2" max="2" width="4.140625" style="19" customWidth="1"/>
    <col min="3" max="3" width="7" style="19" customWidth="1"/>
    <col min="4" max="4" width="2.7109375" style="19" customWidth="1"/>
    <col min="5" max="5" width="4.140625" style="19" customWidth="1"/>
    <col min="6" max="6" width="7" style="19" customWidth="1"/>
    <col min="7" max="7" width="2.7109375" style="19" customWidth="1"/>
    <col min="8" max="8" width="4.140625" style="19" customWidth="1"/>
    <col min="9" max="9" width="7" style="19" customWidth="1"/>
    <col min="10" max="10" width="2.7109375" style="19" customWidth="1"/>
    <col min="11" max="11" width="4.140625" style="19" customWidth="1"/>
    <col min="12" max="12" width="7" style="19" customWidth="1"/>
    <col min="13" max="13" width="1.140625" style="19" customWidth="1"/>
    <col min="14" max="14" width="2.7109375" style="19" customWidth="1"/>
    <col min="15" max="15" width="4.140625" style="19" customWidth="1"/>
    <col min="16" max="16" width="7" style="19" customWidth="1"/>
    <col min="17" max="17" width="1.140625" style="19" customWidth="1"/>
    <col min="18" max="18" width="2.7109375" style="19" customWidth="1"/>
    <col min="19" max="19" width="4.140625" style="19" customWidth="1"/>
    <col min="20" max="20" width="8.42578125" style="19" customWidth="1"/>
    <col min="21" max="21" width="1.140625" style="19" customWidth="1"/>
    <col min="22" max="22" width="2.7109375" style="19" customWidth="1"/>
    <col min="23" max="23" width="4.140625" style="19" customWidth="1"/>
    <col min="24" max="24" width="8.42578125" style="19" customWidth="1"/>
    <col min="25" max="25" width="1.140625" style="19" customWidth="1"/>
    <col min="26" max="26" width="2.7109375" style="19" customWidth="1"/>
    <col min="27" max="27" width="4.140625" style="19" customWidth="1"/>
    <col min="28" max="28" width="8.42578125" style="19" customWidth="1"/>
    <col min="29" max="29" width="1.140625" style="19" customWidth="1"/>
    <col min="30" max="30" width="2.7109375" style="19" customWidth="1"/>
    <col min="31" max="31" width="4.140625" style="19" customWidth="1"/>
    <col min="32" max="32" width="8.42578125" style="19" customWidth="1"/>
    <col min="33" max="33" width="1.140625" style="19" customWidth="1"/>
    <col min="34" max="34" width="2.7109375" style="19" customWidth="1"/>
    <col min="35" max="35" width="4.140625" style="19" customWidth="1"/>
    <col min="36" max="36" width="8.42578125" style="19" customWidth="1"/>
    <col min="37" max="37" width="1.42578125" style="19" customWidth="1"/>
    <col min="38" max="38" width="2.7109375" style="19" customWidth="1"/>
    <col min="39" max="39" width="4.140625" style="19" customWidth="1"/>
    <col min="40" max="40" width="8.42578125" style="19" customWidth="1"/>
    <col min="41" max="41" width="1.140625" style="19" customWidth="1"/>
    <col min="42" max="42" width="2.7109375" style="19" customWidth="1"/>
    <col min="43" max="43" width="4.140625" style="19" customWidth="1"/>
    <col min="44" max="44" width="8.42578125" style="19" customWidth="1"/>
    <col min="45" max="16384" width="9" style="20"/>
  </cols>
  <sheetData>
    <row r="1" spans="1:44" ht="42" customHeight="1">
      <c r="A1" s="71" t="s">
        <v>26</v>
      </c>
      <c r="B1" s="72"/>
      <c r="C1" s="73"/>
      <c r="D1" s="71" t="s">
        <v>27</v>
      </c>
      <c r="E1" s="72"/>
      <c r="F1" s="73"/>
      <c r="G1" s="71" t="s">
        <v>28</v>
      </c>
      <c r="H1" s="72"/>
      <c r="I1" s="73"/>
      <c r="J1" s="71" t="s">
        <v>17</v>
      </c>
      <c r="K1" s="72"/>
      <c r="L1" s="73"/>
      <c r="M1" s="24"/>
      <c r="N1" s="71" t="s">
        <v>18</v>
      </c>
      <c r="O1" s="72"/>
      <c r="P1" s="73"/>
      <c r="Q1" s="24"/>
      <c r="R1" s="71" t="s">
        <v>19</v>
      </c>
      <c r="S1" s="72"/>
      <c r="T1" s="73"/>
      <c r="U1" s="24"/>
      <c r="V1" s="71" t="s">
        <v>20</v>
      </c>
      <c r="W1" s="72"/>
      <c r="X1" s="73"/>
      <c r="Y1" s="24"/>
      <c r="Z1" s="71" t="s">
        <v>21</v>
      </c>
      <c r="AA1" s="72"/>
      <c r="AB1" s="73"/>
      <c r="AC1" s="24"/>
      <c r="AD1" s="71" t="s">
        <v>22</v>
      </c>
      <c r="AE1" s="72"/>
      <c r="AF1" s="73"/>
      <c r="AG1" s="24"/>
      <c r="AH1" s="71" t="s">
        <v>23</v>
      </c>
      <c r="AI1" s="72"/>
      <c r="AJ1" s="73"/>
      <c r="AK1" s="24"/>
      <c r="AL1" s="71" t="s">
        <v>24</v>
      </c>
      <c r="AM1" s="72"/>
      <c r="AN1" s="73"/>
      <c r="AO1" s="24"/>
      <c r="AP1" s="71" t="s">
        <v>25</v>
      </c>
      <c r="AQ1" s="72"/>
      <c r="AR1" s="73"/>
    </row>
    <row r="2" spans="1:44" ht="42.75" customHeight="1">
      <c r="A2" s="21" t="s">
        <v>1</v>
      </c>
      <c r="B2" s="21" t="s">
        <v>9</v>
      </c>
      <c r="C2" s="21" t="s">
        <v>10</v>
      </c>
      <c r="D2" s="21" t="s">
        <v>1</v>
      </c>
      <c r="E2" s="21" t="s">
        <v>9</v>
      </c>
      <c r="F2" s="21" t="s">
        <v>10</v>
      </c>
      <c r="G2" s="21" t="s">
        <v>1</v>
      </c>
      <c r="H2" s="21" t="s">
        <v>9</v>
      </c>
      <c r="I2" s="21" t="s">
        <v>10</v>
      </c>
      <c r="J2" s="21" t="s">
        <v>1</v>
      </c>
      <c r="K2" s="21" t="s">
        <v>9</v>
      </c>
      <c r="L2" s="21" t="s">
        <v>10</v>
      </c>
      <c r="N2" s="21" t="s">
        <v>1</v>
      </c>
      <c r="O2" s="21" t="s">
        <v>9</v>
      </c>
      <c r="P2" s="21" t="s">
        <v>10</v>
      </c>
      <c r="R2" s="21" t="s">
        <v>1</v>
      </c>
      <c r="S2" s="21" t="s">
        <v>9</v>
      </c>
      <c r="T2" s="21" t="s">
        <v>10</v>
      </c>
      <c r="V2" s="21" t="s">
        <v>1</v>
      </c>
      <c r="W2" s="21" t="s">
        <v>9</v>
      </c>
      <c r="X2" s="21" t="s">
        <v>10</v>
      </c>
      <c r="Z2" s="21" t="s">
        <v>1</v>
      </c>
      <c r="AA2" s="21" t="s">
        <v>9</v>
      </c>
      <c r="AB2" s="21" t="s">
        <v>10</v>
      </c>
      <c r="AD2" s="21" t="s">
        <v>1</v>
      </c>
      <c r="AE2" s="21" t="s">
        <v>9</v>
      </c>
      <c r="AF2" s="21" t="s">
        <v>10</v>
      </c>
      <c r="AH2" s="21" t="s">
        <v>1</v>
      </c>
      <c r="AI2" s="21" t="s">
        <v>9</v>
      </c>
      <c r="AJ2" s="21" t="s">
        <v>10</v>
      </c>
      <c r="AL2" s="21" t="s">
        <v>1</v>
      </c>
      <c r="AM2" s="21" t="s">
        <v>9</v>
      </c>
      <c r="AN2" s="21" t="s">
        <v>10</v>
      </c>
      <c r="AP2" s="21" t="s">
        <v>1</v>
      </c>
      <c r="AQ2" s="21" t="s">
        <v>9</v>
      </c>
      <c r="AR2" s="21" t="s">
        <v>10</v>
      </c>
    </row>
    <row r="3" spans="1:44" ht="22.5" customHeight="1">
      <c r="A3" s="21">
        <v>1</v>
      </c>
      <c r="B3" s="22" t="s">
        <v>11</v>
      </c>
      <c r="C3" s="23">
        <v>42736</v>
      </c>
      <c r="D3" s="21">
        <v>1</v>
      </c>
      <c r="E3" s="22" t="s">
        <v>14</v>
      </c>
      <c r="F3" s="23">
        <v>42767</v>
      </c>
      <c r="G3" s="21">
        <v>1</v>
      </c>
      <c r="H3" s="22" t="s">
        <v>14</v>
      </c>
      <c r="I3" s="23">
        <v>42795</v>
      </c>
      <c r="J3" s="21">
        <v>1</v>
      </c>
      <c r="K3" s="22" t="s">
        <v>4</v>
      </c>
      <c r="L3" s="23">
        <v>42826</v>
      </c>
      <c r="N3" s="21">
        <v>1</v>
      </c>
      <c r="O3" s="22" t="s">
        <v>12</v>
      </c>
      <c r="P3" s="23">
        <v>42856</v>
      </c>
      <c r="R3" s="21">
        <v>1</v>
      </c>
      <c r="S3" s="22" t="s">
        <v>15</v>
      </c>
      <c r="T3" s="23">
        <v>42887</v>
      </c>
      <c r="V3" s="21">
        <v>1</v>
      </c>
      <c r="W3" s="22" t="s">
        <v>4</v>
      </c>
      <c r="X3" s="23">
        <v>42917</v>
      </c>
      <c r="Z3" s="21">
        <v>1</v>
      </c>
      <c r="AA3" s="22" t="s">
        <v>13</v>
      </c>
      <c r="AB3" s="23">
        <v>42948</v>
      </c>
      <c r="AD3" s="21">
        <v>1</v>
      </c>
      <c r="AE3" s="22" t="s">
        <v>16</v>
      </c>
      <c r="AF3" s="23">
        <v>42979</v>
      </c>
      <c r="AH3" s="21">
        <v>1</v>
      </c>
      <c r="AI3" s="22" t="s">
        <v>11</v>
      </c>
      <c r="AJ3" s="23">
        <v>43009</v>
      </c>
      <c r="AL3" s="21">
        <v>1</v>
      </c>
      <c r="AM3" s="22" t="s">
        <v>14</v>
      </c>
      <c r="AN3" s="23">
        <v>43040</v>
      </c>
      <c r="AP3" s="21">
        <v>1</v>
      </c>
      <c r="AQ3" s="22" t="s">
        <v>16</v>
      </c>
      <c r="AR3" s="23">
        <v>43070</v>
      </c>
    </row>
    <row r="4" spans="1:44" ht="22.5" customHeight="1">
      <c r="A4" s="21">
        <v>2</v>
      </c>
      <c r="B4" s="22" t="s">
        <v>12</v>
      </c>
      <c r="C4" s="23">
        <v>42737</v>
      </c>
      <c r="D4" s="21">
        <v>2</v>
      </c>
      <c r="E4" s="22" t="s">
        <v>15</v>
      </c>
      <c r="F4" s="23">
        <v>42768</v>
      </c>
      <c r="G4" s="21">
        <v>2</v>
      </c>
      <c r="H4" s="22" t="s">
        <v>15</v>
      </c>
      <c r="I4" s="23">
        <v>42796</v>
      </c>
      <c r="J4" s="21">
        <v>2</v>
      </c>
      <c r="K4" s="22" t="s">
        <v>11</v>
      </c>
      <c r="L4" s="23">
        <v>42827</v>
      </c>
      <c r="N4" s="21">
        <v>2</v>
      </c>
      <c r="O4" s="22" t="s">
        <v>13</v>
      </c>
      <c r="P4" s="23">
        <v>42857</v>
      </c>
      <c r="R4" s="21">
        <v>2</v>
      </c>
      <c r="S4" s="22" t="s">
        <v>16</v>
      </c>
      <c r="T4" s="23">
        <v>42888</v>
      </c>
      <c r="V4" s="21">
        <v>2</v>
      </c>
      <c r="W4" s="22" t="s">
        <v>11</v>
      </c>
      <c r="X4" s="23">
        <v>42918</v>
      </c>
      <c r="Z4" s="21">
        <v>2</v>
      </c>
      <c r="AA4" s="22" t="s">
        <v>14</v>
      </c>
      <c r="AB4" s="23">
        <v>42949</v>
      </c>
      <c r="AD4" s="21">
        <v>2</v>
      </c>
      <c r="AE4" s="22" t="s">
        <v>4</v>
      </c>
      <c r="AF4" s="23">
        <v>42980</v>
      </c>
      <c r="AH4" s="21">
        <v>2</v>
      </c>
      <c r="AI4" s="22" t="s">
        <v>12</v>
      </c>
      <c r="AJ4" s="23">
        <v>43010</v>
      </c>
      <c r="AL4" s="21">
        <v>2</v>
      </c>
      <c r="AM4" s="22" t="s">
        <v>15</v>
      </c>
      <c r="AN4" s="23">
        <v>43041</v>
      </c>
      <c r="AP4" s="21">
        <v>2</v>
      </c>
      <c r="AQ4" s="22" t="s">
        <v>4</v>
      </c>
      <c r="AR4" s="23">
        <v>43071</v>
      </c>
    </row>
    <row r="5" spans="1:44" ht="22.5" customHeight="1">
      <c r="A5" s="21">
        <v>3</v>
      </c>
      <c r="B5" s="22" t="s">
        <v>13</v>
      </c>
      <c r="C5" s="23">
        <v>42738</v>
      </c>
      <c r="D5" s="21">
        <v>3</v>
      </c>
      <c r="E5" s="22" t="s">
        <v>16</v>
      </c>
      <c r="F5" s="23">
        <v>42769</v>
      </c>
      <c r="G5" s="21">
        <v>3</v>
      </c>
      <c r="H5" s="22" t="s">
        <v>16</v>
      </c>
      <c r="I5" s="23">
        <v>42797</v>
      </c>
      <c r="J5" s="21">
        <v>3</v>
      </c>
      <c r="K5" s="22" t="s">
        <v>12</v>
      </c>
      <c r="L5" s="23">
        <v>42828</v>
      </c>
      <c r="N5" s="21">
        <v>3</v>
      </c>
      <c r="O5" s="22" t="s">
        <v>14</v>
      </c>
      <c r="P5" s="23">
        <v>42858</v>
      </c>
      <c r="R5" s="21">
        <v>3</v>
      </c>
      <c r="S5" s="22" t="s">
        <v>4</v>
      </c>
      <c r="T5" s="23">
        <v>42889</v>
      </c>
      <c r="V5" s="21">
        <v>3</v>
      </c>
      <c r="W5" s="22" t="s">
        <v>12</v>
      </c>
      <c r="X5" s="23">
        <v>42919</v>
      </c>
      <c r="Z5" s="21">
        <v>3</v>
      </c>
      <c r="AA5" s="22" t="s">
        <v>15</v>
      </c>
      <c r="AB5" s="23">
        <v>42950</v>
      </c>
      <c r="AD5" s="21">
        <v>3</v>
      </c>
      <c r="AE5" s="22" t="s">
        <v>11</v>
      </c>
      <c r="AF5" s="23">
        <v>42981</v>
      </c>
      <c r="AH5" s="21">
        <v>3</v>
      </c>
      <c r="AI5" s="22" t="s">
        <v>13</v>
      </c>
      <c r="AJ5" s="23">
        <v>43011</v>
      </c>
      <c r="AL5" s="21">
        <v>3</v>
      </c>
      <c r="AM5" s="22" t="s">
        <v>16</v>
      </c>
      <c r="AN5" s="23">
        <v>43042</v>
      </c>
      <c r="AP5" s="21">
        <v>3</v>
      </c>
      <c r="AQ5" s="22" t="s">
        <v>11</v>
      </c>
      <c r="AR5" s="23">
        <v>43072</v>
      </c>
    </row>
    <row r="6" spans="1:44" ht="22.5" customHeight="1">
      <c r="A6" s="21">
        <v>4</v>
      </c>
      <c r="B6" s="22" t="s">
        <v>14</v>
      </c>
      <c r="C6" s="23">
        <v>42739</v>
      </c>
      <c r="D6" s="21">
        <v>4</v>
      </c>
      <c r="E6" s="22" t="s">
        <v>4</v>
      </c>
      <c r="F6" s="23">
        <v>42770</v>
      </c>
      <c r="G6" s="21">
        <v>4</v>
      </c>
      <c r="H6" s="22" t="s">
        <v>4</v>
      </c>
      <c r="I6" s="23">
        <v>42798</v>
      </c>
      <c r="J6" s="21">
        <v>4</v>
      </c>
      <c r="K6" s="22" t="s">
        <v>13</v>
      </c>
      <c r="L6" s="23">
        <v>42829</v>
      </c>
      <c r="N6" s="21">
        <v>4</v>
      </c>
      <c r="O6" s="22" t="s">
        <v>15</v>
      </c>
      <c r="P6" s="23">
        <v>42859</v>
      </c>
      <c r="R6" s="21">
        <v>4</v>
      </c>
      <c r="S6" s="22" t="s">
        <v>11</v>
      </c>
      <c r="T6" s="23">
        <v>42890</v>
      </c>
      <c r="V6" s="21">
        <v>4</v>
      </c>
      <c r="W6" s="22" t="s">
        <v>13</v>
      </c>
      <c r="X6" s="23">
        <v>42920</v>
      </c>
      <c r="Z6" s="21">
        <v>4</v>
      </c>
      <c r="AA6" s="22" t="s">
        <v>16</v>
      </c>
      <c r="AB6" s="23">
        <v>42951</v>
      </c>
      <c r="AD6" s="21">
        <v>4</v>
      </c>
      <c r="AE6" s="22" t="s">
        <v>12</v>
      </c>
      <c r="AF6" s="23">
        <v>42982</v>
      </c>
      <c r="AH6" s="21">
        <v>4</v>
      </c>
      <c r="AI6" s="22" t="s">
        <v>14</v>
      </c>
      <c r="AJ6" s="23">
        <v>43012</v>
      </c>
      <c r="AL6" s="21">
        <v>4</v>
      </c>
      <c r="AM6" s="22" t="s">
        <v>4</v>
      </c>
      <c r="AN6" s="23">
        <v>43043</v>
      </c>
      <c r="AP6" s="21">
        <v>4</v>
      </c>
      <c r="AQ6" s="22" t="s">
        <v>12</v>
      </c>
      <c r="AR6" s="23">
        <v>43073</v>
      </c>
    </row>
    <row r="7" spans="1:44" ht="22.5" customHeight="1">
      <c r="A7" s="21">
        <v>5</v>
      </c>
      <c r="B7" s="22" t="s">
        <v>15</v>
      </c>
      <c r="C7" s="23">
        <v>42740</v>
      </c>
      <c r="D7" s="21">
        <v>5</v>
      </c>
      <c r="E7" s="22" t="s">
        <v>11</v>
      </c>
      <c r="F7" s="23">
        <v>42771</v>
      </c>
      <c r="G7" s="21">
        <v>5</v>
      </c>
      <c r="H7" s="22" t="s">
        <v>11</v>
      </c>
      <c r="I7" s="23">
        <v>42799</v>
      </c>
      <c r="J7" s="21">
        <v>5</v>
      </c>
      <c r="K7" s="22" t="s">
        <v>14</v>
      </c>
      <c r="L7" s="23">
        <v>42830</v>
      </c>
      <c r="N7" s="21">
        <v>5</v>
      </c>
      <c r="O7" s="22" t="s">
        <v>16</v>
      </c>
      <c r="P7" s="23">
        <v>42860</v>
      </c>
      <c r="R7" s="21">
        <v>5</v>
      </c>
      <c r="S7" s="22" t="s">
        <v>12</v>
      </c>
      <c r="T7" s="23">
        <v>42891</v>
      </c>
      <c r="V7" s="21">
        <v>5</v>
      </c>
      <c r="W7" s="22" t="s">
        <v>14</v>
      </c>
      <c r="X7" s="23">
        <v>42921</v>
      </c>
      <c r="Z7" s="21">
        <v>5</v>
      </c>
      <c r="AA7" s="22" t="s">
        <v>4</v>
      </c>
      <c r="AB7" s="23">
        <v>42952</v>
      </c>
      <c r="AD7" s="21">
        <v>5</v>
      </c>
      <c r="AE7" s="22" t="s">
        <v>13</v>
      </c>
      <c r="AF7" s="23">
        <v>42983</v>
      </c>
      <c r="AH7" s="21">
        <v>5</v>
      </c>
      <c r="AI7" s="22" t="s">
        <v>15</v>
      </c>
      <c r="AJ7" s="23">
        <v>43013</v>
      </c>
      <c r="AL7" s="21">
        <v>5</v>
      </c>
      <c r="AM7" s="22" t="s">
        <v>11</v>
      </c>
      <c r="AN7" s="23">
        <v>43044</v>
      </c>
      <c r="AP7" s="21">
        <v>5</v>
      </c>
      <c r="AQ7" s="22" t="s">
        <v>13</v>
      </c>
      <c r="AR7" s="23">
        <v>43074</v>
      </c>
    </row>
    <row r="8" spans="1:44" ht="22.5" customHeight="1">
      <c r="A8" s="21">
        <v>6</v>
      </c>
      <c r="B8" s="22" t="s">
        <v>16</v>
      </c>
      <c r="C8" s="23">
        <v>42741</v>
      </c>
      <c r="D8" s="21">
        <v>6</v>
      </c>
      <c r="E8" s="22" t="s">
        <v>12</v>
      </c>
      <c r="F8" s="23">
        <v>42772</v>
      </c>
      <c r="G8" s="21">
        <v>6</v>
      </c>
      <c r="H8" s="22" t="s">
        <v>12</v>
      </c>
      <c r="I8" s="23">
        <v>42800</v>
      </c>
      <c r="J8" s="21">
        <v>6</v>
      </c>
      <c r="K8" s="22" t="s">
        <v>15</v>
      </c>
      <c r="L8" s="23">
        <v>42831</v>
      </c>
      <c r="N8" s="21">
        <v>6</v>
      </c>
      <c r="O8" s="22" t="s">
        <v>4</v>
      </c>
      <c r="P8" s="23">
        <v>42861</v>
      </c>
      <c r="R8" s="21">
        <v>6</v>
      </c>
      <c r="S8" s="22" t="s">
        <v>13</v>
      </c>
      <c r="T8" s="23">
        <v>42892</v>
      </c>
      <c r="V8" s="21">
        <v>6</v>
      </c>
      <c r="W8" s="22" t="s">
        <v>15</v>
      </c>
      <c r="X8" s="23">
        <v>42922</v>
      </c>
      <c r="Z8" s="21">
        <v>6</v>
      </c>
      <c r="AA8" s="22" t="s">
        <v>11</v>
      </c>
      <c r="AB8" s="23">
        <v>42953</v>
      </c>
      <c r="AD8" s="21">
        <v>6</v>
      </c>
      <c r="AE8" s="22" t="s">
        <v>14</v>
      </c>
      <c r="AF8" s="23">
        <v>42984</v>
      </c>
      <c r="AH8" s="21">
        <v>6</v>
      </c>
      <c r="AI8" s="22" t="s">
        <v>16</v>
      </c>
      <c r="AJ8" s="23">
        <v>43014</v>
      </c>
      <c r="AL8" s="21">
        <v>6</v>
      </c>
      <c r="AM8" s="22" t="s">
        <v>12</v>
      </c>
      <c r="AN8" s="23">
        <v>43045</v>
      </c>
      <c r="AP8" s="21">
        <v>6</v>
      </c>
      <c r="AQ8" s="22" t="s">
        <v>14</v>
      </c>
      <c r="AR8" s="23">
        <v>43075</v>
      </c>
    </row>
    <row r="9" spans="1:44" ht="22.5" customHeight="1">
      <c r="A9" s="21">
        <v>7</v>
      </c>
      <c r="B9" s="22" t="s">
        <v>4</v>
      </c>
      <c r="C9" s="23">
        <v>42742</v>
      </c>
      <c r="D9" s="21">
        <v>7</v>
      </c>
      <c r="E9" s="22" t="s">
        <v>13</v>
      </c>
      <c r="F9" s="23">
        <v>42773</v>
      </c>
      <c r="G9" s="21">
        <v>7</v>
      </c>
      <c r="H9" s="22" t="s">
        <v>13</v>
      </c>
      <c r="I9" s="23">
        <v>42801</v>
      </c>
      <c r="J9" s="21">
        <v>7</v>
      </c>
      <c r="K9" s="22" t="s">
        <v>16</v>
      </c>
      <c r="L9" s="23">
        <v>42832</v>
      </c>
      <c r="N9" s="21">
        <v>7</v>
      </c>
      <c r="O9" s="22" t="s">
        <v>11</v>
      </c>
      <c r="P9" s="23">
        <v>42862</v>
      </c>
      <c r="R9" s="21">
        <v>7</v>
      </c>
      <c r="S9" s="22" t="s">
        <v>14</v>
      </c>
      <c r="T9" s="23">
        <v>42893</v>
      </c>
      <c r="V9" s="21">
        <v>7</v>
      </c>
      <c r="W9" s="22" t="s">
        <v>16</v>
      </c>
      <c r="X9" s="23">
        <v>42923</v>
      </c>
      <c r="Z9" s="21">
        <v>7</v>
      </c>
      <c r="AA9" s="22" t="s">
        <v>12</v>
      </c>
      <c r="AB9" s="23">
        <v>42954</v>
      </c>
      <c r="AD9" s="21">
        <v>7</v>
      </c>
      <c r="AE9" s="22" t="s">
        <v>15</v>
      </c>
      <c r="AF9" s="23">
        <v>42985</v>
      </c>
      <c r="AH9" s="21">
        <v>7</v>
      </c>
      <c r="AI9" s="22" t="s">
        <v>4</v>
      </c>
      <c r="AJ9" s="23">
        <v>43015</v>
      </c>
      <c r="AL9" s="21">
        <v>7</v>
      </c>
      <c r="AM9" s="22" t="s">
        <v>13</v>
      </c>
      <c r="AN9" s="23">
        <v>43046</v>
      </c>
      <c r="AP9" s="21">
        <v>7</v>
      </c>
      <c r="AQ9" s="22" t="s">
        <v>15</v>
      </c>
      <c r="AR9" s="23">
        <v>43076</v>
      </c>
    </row>
    <row r="10" spans="1:44" ht="22.5" customHeight="1">
      <c r="A10" s="21">
        <v>8</v>
      </c>
      <c r="B10" s="22" t="s">
        <v>11</v>
      </c>
      <c r="C10" s="23">
        <v>42743</v>
      </c>
      <c r="D10" s="21">
        <v>8</v>
      </c>
      <c r="E10" s="22" t="s">
        <v>14</v>
      </c>
      <c r="F10" s="23">
        <v>42774</v>
      </c>
      <c r="G10" s="21">
        <v>8</v>
      </c>
      <c r="H10" s="22" t="s">
        <v>14</v>
      </c>
      <c r="I10" s="23">
        <v>42802</v>
      </c>
      <c r="J10" s="21">
        <v>8</v>
      </c>
      <c r="K10" s="22" t="s">
        <v>4</v>
      </c>
      <c r="L10" s="23">
        <v>42833</v>
      </c>
      <c r="N10" s="21">
        <v>8</v>
      </c>
      <c r="O10" s="22" t="s">
        <v>12</v>
      </c>
      <c r="P10" s="23">
        <v>42863</v>
      </c>
      <c r="R10" s="21">
        <v>8</v>
      </c>
      <c r="S10" s="22" t="s">
        <v>15</v>
      </c>
      <c r="T10" s="23">
        <v>42894</v>
      </c>
      <c r="V10" s="21">
        <v>8</v>
      </c>
      <c r="W10" s="22" t="s">
        <v>4</v>
      </c>
      <c r="X10" s="23">
        <v>42924</v>
      </c>
      <c r="Z10" s="21">
        <v>8</v>
      </c>
      <c r="AA10" s="22" t="s">
        <v>13</v>
      </c>
      <c r="AB10" s="23">
        <v>42955</v>
      </c>
      <c r="AD10" s="21">
        <v>8</v>
      </c>
      <c r="AE10" s="22" t="s">
        <v>16</v>
      </c>
      <c r="AF10" s="23">
        <v>42986</v>
      </c>
      <c r="AH10" s="21">
        <v>8</v>
      </c>
      <c r="AI10" s="22" t="s">
        <v>11</v>
      </c>
      <c r="AJ10" s="23">
        <v>43016</v>
      </c>
      <c r="AL10" s="21">
        <v>8</v>
      </c>
      <c r="AM10" s="22" t="s">
        <v>14</v>
      </c>
      <c r="AN10" s="23">
        <v>43047</v>
      </c>
      <c r="AP10" s="21">
        <v>8</v>
      </c>
      <c r="AQ10" s="22" t="s">
        <v>16</v>
      </c>
      <c r="AR10" s="23">
        <v>43077</v>
      </c>
    </row>
    <row r="11" spans="1:44" ht="22.5" customHeight="1">
      <c r="A11" s="21">
        <v>9</v>
      </c>
      <c r="B11" s="22" t="s">
        <v>12</v>
      </c>
      <c r="C11" s="23">
        <v>42744</v>
      </c>
      <c r="D11" s="21">
        <v>9</v>
      </c>
      <c r="E11" s="22" t="s">
        <v>15</v>
      </c>
      <c r="F11" s="23">
        <v>42775</v>
      </c>
      <c r="G11" s="21">
        <v>9</v>
      </c>
      <c r="H11" s="22" t="s">
        <v>15</v>
      </c>
      <c r="I11" s="23">
        <v>42803</v>
      </c>
      <c r="J11" s="21">
        <v>9</v>
      </c>
      <c r="K11" s="22" t="s">
        <v>11</v>
      </c>
      <c r="L11" s="23">
        <v>42834</v>
      </c>
      <c r="N11" s="21">
        <v>9</v>
      </c>
      <c r="O11" s="22" t="s">
        <v>13</v>
      </c>
      <c r="P11" s="23">
        <v>42864</v>
      </c>
      <c r="R11" s="21">
        <v>9</v>
      </c>
      <c r="S11" s="22" t="s">
        <v>16</v>
      </c>
      <c r="T11" s="23">
        <v>42895</v>
      </c>
      <c r="V11" s="21">
        <v>9</v>
      </c>
      <c r="W11" s="22" t="s">
        <v>11</v>
      </c>
      <c r="X11" s="23">
        <v>42925</v>
      </c>
      <c r="Z11" s="21">
        <v>9</v>
      </c>
      <c r="AA11" s="22" t="s">
        <v>14</v>
      </c>
      <c r="AB11" s="23">
        <v>42956</v>
      </c>
      <c r="AD11" s="21">
        <v>9</v>
      </c>
      <c r="AE11" s="22" t="s">
        <v>4</v>
      </c>
      <c r="AF11" s="23">
        <v>42987</v>
      </c>
      <c r="AH11" s="21">
        <v>9</v>
      </c>
      <c r="AI11" s="22" t="s">
        <v>12</v>
      </c>
      <c r="AJ11" s="23">
        <v>43017</v>
      </c>
      <c r="AL11" s="21">
        <v>9</v>
      </c>
      <c r="AM11" s="22" t="s">
        <v>15</v>
      </c>
      <c r="AN11" s="23">
        <v>43048</v>
      </c>
      <c r="AP11" s="21">
        <v>9</v>
      </c>
      <c r="AQ11" s="22" t="s">
        <v>4</v>
      </c>
      <c r="AR11" s="23">
        <v>43078</v>
      </c>
    </row>
    <row r="12" spans="1:44" ht="22.5" customHeight="1">
      <c r="A12" s="21">
        <v>10</v>
      </c>
      <c r="B12" s="22" t="s">
        <v>13</v>
      </c>
      <c r="C12" s="23">
        <v>42745</v>
      </c>
      <c r="D12" s="21">
        <v>10</v>
      </c>
      <c r="E12" s="22" t="s">
        <v>16</v>
      </c>
      <c r="F12" s="23">
        <v>42776</v>
      </c>
      <c r="G12" s="21">
        <v>10</v>
      </c>
      <c r="H12" s="22" t="s">
        <v>16</v>
      </c>
      <c r="I12" s="23">
        <v>42804</v>
      </c>
      <c r="J12" s="21">
        <v>10</v>
      </c>
      <c r="K12" s="22" t="s">
        <v>12</v>
      </c>
      <c r="L12" s="23">
        <v>42835</v>
      </c>
      <c r="N12" s="21">
        <v>10</v>
      </c>
      <c r="O12" s="22" t="s">
        <v>14</v>
      </c>
      <c r="P12" s="23">
        <v>42865</v>
      </c>
      <c r="R12" s="21">
        <v>10</v>
      </c>
      <c r="S12" s="22" t="s">
        <v>4</v>
      </c>
      <c r="T12" s="23">
        <v>42896</v>
      </c>
      <c r="V12" s="21">
        <v>10</v>
      </c>
      <c r="W12" s="22" t="s">
        <v>12</v>
      </c>
      <c r="X12" s="23">
        <v>42926</v>
      </c>
      <c r="Z12" s="21">
        <v>10</v>
      </c>
      <c r="AA12" s="22" t="s">
        <v>15</v>
      </c>
      <c r="AB12" s="23">
        <v>42957</v>
      </c>
      <c r="AD12" s="21">
        <v>10</v>
      </c>
      <c r="AE12" s="22" t="s">
        <v>11</v>
      </c>
      <c r="AF12" s="23">
        <v>42988</v>
      </c>
      <c r="AH12" s="21">
        <v>10</v>
      </c>
      <c r="AI12" s="22" t="s">
        <v>13</v>
      </c>
      <c r="AJ12" s="23">
        <v>43018</v>
      </c>
      <c r="AL12" s="21">
        <v>10</v>
      </c>
      <c r="AM12" s="22" t="s">
        <v>16</v>
      </c>
      <c r="AN12" s="23">
        <v>43049</v>
      </c>
      <c r="AP12" s="21">
        <v>10</v>
      </c>
      <c r="AQ12" s="22" t="s">
        <v>11</v>
      </c>
      <c r="AR12" s="23">
        <v>43079</v>
      </c>
    </row>
    <row r="13" spans="1:44" ht="22.5" customHeight="1">
      <c r="A13" s="21">
        <v>11</v>
      </c>
      <c r="B13" s="22" t="s">
        <v>14</v>
      </c>
      <c r="C13" s="23">
        <v>42746</v>
      </c>
      <c r="D13" s="21">
        <v>11</v>
      </c>
      <c r="E13" s="22" t="s">
        <v>4</v>
      </c>
      <c r="F13" s="23">
        <v>42777</v>
      </c>
      <c r="G13" s="21">
        <v>11</v>
      </c>
      <c r="H13" s="22" t="s">
        <v>4</v>
      </c>
      <c r="I13" s="23">
        <v>42805</v>
      </c>
      <c r="J13" s="21">
        <v>11</v>
      </c>
      <c r="K13" s="22" t="s">
        <v>13</v>
      </c>
      <c r="L13" s="23">
        <v>42836</v>
      </c>
      <c r="N13" s="21">
        <v>11</v>
      </c>
      <c r="O13" s="22" t="s">
        <v>15</v>
      </c>
      <c r="P13" s="23">
        <v>42866</v>
      </c>
      <c r="R13" s="21">
        <v>11</v>
      </c>
      <c r="S13" s="22" t="s">
        <v>11</v>
      </c>
      <c r="T13" s="23">
        <v>42897</v>
      </c>
      <c r="V13" s="21">
        <v>11</v>
      </c>
      <c r="W13" s="22" t="s">
        <v>13</v>
      </c>
      <c r="X13" s="23">
        <v>42927</v>
      </c>
      <c r="Z13" s="21">
        <v>11</v>
      </c>
      <c r="AA13" s="22" t="s">
        <v>16</v>
      </c>
      <c r="AB13" s="23">
        <v>42958</v>
      </c>
      <c r="AD13" s="21">
        <v>11</v>
      </c>
      <c r="AE13" s="22" t="s">
        <v>12</v>
      </c>
      <c r="AF13" s="23">
        <v>42989</v>
      </c>
      <c r="AH13" s="21">
        <v>11</v>
      </c>
      <c r="AI13" s="22" t="s">
        <v>14</v>
      </c>
      <c r="AJ13" s="23">
        <v>43019</v>
      </c>
      <c r="AL13" s="21">
        <v>11</v>
      </c>
      <c r="AM13" s="22" t="s">
        <v>4</v>
      </c>
      <c r="AN13" s="23">
        <v>43050</v>
      </c>
      <c r="AP13" s="21">
        <v>11</v>
      </c>
      <c r="AQ13" s="22" t="s">
        <v>12</v>
      </c>
      <c r="AR13" s="23">
        <v>43080</v>
      </c>
    </row>
    <row r="14" spans="1:44" ht="22.5" customHeight="1">
      <c r="A14" s="21">
        <v>12</v>
      </c>
      <c r="B14" s="22" t="s">
        <v>15</v>
      </c>
      <c r="C14" s="23">
        <v>42747</v>
      </c>
      <c r="D14" s="21">
        <v>12</v>
      </c>
      <c r="E14" s="22" t="s">
        <v>11</v>
      </c>
      <c r="F14" s="23">
        <v>42778</v>
      </c>
      <c r="G14" s="21">
        <v>12</v>
      </c>
      <c r="H14" s="22" t="s">
        <v>11</v>
      </c>
      <c r="I14" s="23">
        <v>42806</v>
      </c>
      <c r="J14" s="21">
        <v>12</v>
      </c>
      <c r="K14" s="22" t="s">
        <v>14</v>
      </c>
      <c r="L14" s="23">
        <v>42837</v>
      </c>
      <c r="N14" s="21">
        <v>12</v>
      </c>
      <c r="O14" s="22" t="s">
        <v>16</v>
      </c>
      <c r="P14" s="23">
        <v>42867</v>
      </c>
      <c r="R14" s="21">
        <v>12</v>
      </c>
      <c r="S14" s="22" t="s">
        <v>12</v>
      </c>
      <c r="T14" s="23">
        <v>42898</v>
      </c>
      <c r="V14" s="21">
        <v>12</v>
      </c>
      <c r="W14" s="22" t="s">
        <v>14</v>
      </c>
      <c r="X14" s="23">
        <v>42928</v>
      </c>
      <c r="Z14" s="21">
        <v>12</v>
      </c>
      <c r="AA14" s="22" t="s">
        <v>4</v>
      </c>
      <c r="AB14" s="23">
        <v>42959</v>
      </c>
      <c r="AD14" s="21">
        <v>12</v>
      </c>
      <c r="AE14" s="22" t="s">
        <v>13</v>
      </c>
      <c r="AF14" s="23">
        <v>42990</v>
      </c>
      <c r="AH14" s="21">
        <v>12</v>
      </c>
      <c r="AI14" s="22" t="s">
        <v>15</v>
      </c>
      <c r="AJ14" s="23">
        <v>43020</v>
      </c>
      <c r="AL14" s="21">
        <v>12</v>
      </c>
      <c r="AM14" s="22" t="s">
        <v>11</v>
      </c>
      <c r="AN14" s="23">
        <v>43051</v>
      </c>
      <c r="AP14" s="21">
        <v>12</v>
      </c>
      <c r="AQ14" s="22" t="s">
        <v>13</v>
      </c>
      <c r="AR14" s="23">
        <v>43081</v>
      </c>
    </row>
    <row r="15" spans="1:44" ht="22.5" customHeight="1">
      <c r="A15" s="21">
        <v>13</v>
      </c>
      <c r="B15" s="22" t="s">
        <v>16</v>
      </c>
      <c r="C15" s="23">
        <v>42748</v>
      </c>
      <c r="D15" s="21">
        <v>13</v>
      </c>
      <c r="E15" s="22" t="s">
        <v>12</v>
      </c>
      <c r="F15" s="23">
        <v>42779</v>
      </c>
      <c r="G15" s="21">
        <v>13</v>
      </c>
      <c r="H15" s="22" t="s">
        <v>12</v>
      </c>
      <c r="I15" s="23">
        <v>42807</v>
      </c>
      <c r="J15" s="21">
        <v>13</v>
      </c>
      <c r="K15" s="22" t="s">
        <v>15</v>
      </c>
      <c r="L15" s="23">
        <v>42838</v>
      </c>
      <c r="N15" s="21">
        <v>13</v>
      </c>
      <c r="O15" s="22" t="s">
        <v>4</v>
      </c>
      <c r="P15" s="23">
        <v>42868</v>
      </c>
      <c r="R15" s="21">
        <v>13</v>
      </c>
      <c r="S15" s="22" t="s">
        <v>13</v>
      </c>
      <c r="T15" s="23">
        <v>42899</v>
      </c>
      <c r="V15" s="21">
        <v>13</v>
      </c>
      <c r="W15" s="22" t="s">
        <v>15</v>
      </c>
      <c r="X15" s="23">
        <v>42929</v>
      </c>
      <c r="Z15" s="21">
        <v>13</v>
      </c>
      <c r="AA15" s="22" t="s">
        <v>11</v>
      </c>
      <c r="AB15" s="23">
        <v>42960</v>
      </c>
      <c r="AD15" s="21">
        <v>13</v>
      </c>
      <c r="AE15" s="22" t="s">
        <v>14</v>
      </c>
      <c r="AF15" s="23">
        <v>42991</v>
      </c>
      <c r="AH15" s="21">
        <v>13</v>
      </c>
      <c r="AI15" s="22" t="s">
        <v>16</v>
      </c>
      <c r="AJ15" s="23">
        <v>43021</v>
      </c>
      <c r="AL15" s="21">
        <v>13</v>
      </c>
      <c r="AM15" s="22" t="s">
        <v>12</v>
      </c>
      <c r="AN15" s="23">
        <v>43052</v>
      </c>
      <c r="AP15" s="21">
        <v>13</v>
      </c>
      <c r="AQ15" s="22" t="s">
        <v>14</v>
      </c>
      <c r="AR15" s="23">
        <v>43082</v>
      </c>
    </row>
    <row r="16" spans="1:44" ht="22.5" customHeight="1">
      <c r="A16" s="21">
        <v>14</v>
      </c>
      <c r="B16" s="22" t="s">
        <v>4</v>
      </c>
      <c r="C16" s="23">
        <v>42749</v>
      </c>
      <c r="D16" s="21">
        <v>14</v>
      </c>
      <c r="E16" s="22" t="s">
        <v>13</v>
      </c>
      <c r="F16" s="23">
        <v>42780</v>
      </c>
      <c r="G16" s="21">
        <v>14</v>
      </c>
      <c r="H16" s="22" t="s">
        <v>13</v>
      </c>
      <c r="I16" s="23">
        <v>42808</v>
      </c>
      <c r="J16" s="21">
        <v>14</v>
      </c>
      <c r="K16" s="22" t="s">
        <v>16</v>
      </c>
      <c r="L16" s="23">
        <v>42839</v>
      </c>
      <c r="N16" s="21">
        <v>14</v>
      </c>
      <c r="O16" s="22" t="s">
        <v>11</v>
      </c>
      <c r="P16" s="23">
        <v>42869</v>
      </c>
      <c r="R16" s="21">
        <v>14</v>
      </c>
      <c r="S16" s="22" t="s">
        <v>14</v>
      </c>
      <c r="T16" s="23">
        <v>42900</v>
      </c>
      <c r="V16" s="21">
        <v>14</v>
      </c>
      <c r="W16" s="22" t="s">
        <v>16</v>
      </c>
      <c r="X16" s="23">
        <v>42930</v>
      </c>
      <c r="Z16" s="21">
        <v>14</v>
      </c>
      <c r="AA16" s="22" t="s">
        <v>12</v>
      </c>
      <c r="AB16" s="23">
        <v>42961</v>
      </c>
      <c r="AD16" s="21">
        <v>14</v>
      </c>
      <c r="AE16" s="22" t="s">
        <v>15</v>
      </c>
      <c r="AF16" s="23">
        <v>42992</v>
      </c>
      <c r="AH16" s="21">
        <v>14</v>
      </c>
      <c r="AI16" s="22" t="s">
        <v>4</v>
      </c>
      <c r="AJ16" s="23">
        <v>43022</v>
      </c>
      <c r="AL16" s="21">
        <v>14</v>
      </c>
      <c r="AM16" s="22" t="s">
        <v>13</v>
      </c>
      <c r="AN16" s="23">
        <v>43053</v>
      </c>
      <c r="AP16" s="21">
        <v>14</v>
      </c>
      <c r="AQ16" s="22" t="s">
        <v>15</v>
      </c>
      <c r="AR16" s="23">
        <v>43083</v>
      </c>
    </row>
    <row r="17" spans="1:44" ht="22.5" customHeight="1">
      <c r="A17" s="21">
        <v>15</v>
      </c>
      <c r="B17" s="22" t="s">
        <v>11</v>
      </c>
      <c r="C17" s="23">
        <v>42750</v>
      </c>
      <c r="D17" s="21">
        <v>15</v>
      </c>
      <c r="E17" s="22" t="s">
        <v>14</v>
      </c>
      <c r="F17" s="23">
        <v>42781</v>
      </c>
      <c r="G17" s="21">
        <v>15</v>
      </c>
      <c r="H17" s="22" t="s">
        <v>14</v>
      </c>
      <c r="I17" s="23">
        <v>42809</v>
      </c>
      <c r="J17" s="21">
        <v>15</v>
      </c>
      <c r="K17" s="22" t="s">
        <v>4</v>
      </c>
      <c r="L17" s="23">
        <v>42840</v>
      </c>
      <c r="N17" s="21">
        <v>15</v>
      </c>
      <c r="O17" s="22" t="s">
        <v>12</v>
      </c>
      <c r="P17" s="23">
        <v>42870</v>
      </c>
      <c r="R17" s="21">
        <v>15</v>
      </c>
      <c r="S17" s="22" t="s">
        <v>15</v>
      </c>
      <c r="T17" s="23">
        <v>42901</v>
      </c>
      <c r="V17" s="21">
        <v>15</v>
      </c>
      <c r="W17" s="22" t="s">
        <v>4</v>
      </c>
      <c r="X17" s="23">
        <v>42931</v>
      </c>
      <c r="Z17" s="21">
        <v>15</v>
      </c>
      <c r="AA17" s="22" t="s">
        <v>13</v>
      </c>
      <c r="AB17" s="23">
        <v>42962</v>
      </c>
      <c r="AD17" s="21">
        <v>15</v>
      </c>
      <c r="AE17" s="22" t="s">
        <v>16</v>
      </c>
      <c r="AF17" s="23">
        <v>42993</v>
      </c>
      <c r="AH17" s="21">
        <v>15</v>
      </c>
      <c r="AI17" s="22" t="s">
        <v>11</v>
      </c>
      <c r="AJ17" s="23">
        <v>43023</v>
      </c>
      <c r="AL17" s="21">
        <v>15</v>
      </c>
      <c r="AM17" s="22" t="s">
        <v>14</v>
      </c>
      <c r="AN17" s="23">
        <v>43054</v>
      </c>
      <c r="AP17" s="21">
        <v>15</v>
      </c>
      <c r="AQ17" s="22" t="s">
        <v>16</v>
      </c>
      <c r="AR17" s="23">
        <v>43084</v>
      </c>
    </row>
    <row r="18" spans="1:44" ht="22.5" customHeight="1">
      <c r="A18" s="21">
        <v>16</v>
      </c>
      <c r="B18" s="22" t="s">
        <v>12</v>
      </c>
      <c r="C18" s="23">
        <v>42751</v>
      </c>
      <c r="D18" s="21">
        <v>16</v>
      </c>
      <c r="E18" s="22" t="s">
        <v>15</v>
      </c>
      <c r="F18" s="23">
        <v>42782</v>
      </c>
      <c r="G18" s="21">
        <v>16</v>
      </c>
      <c r="H18" s="22" t="s">
        <v>15</v>
      </c>
      <c r="I18" s="23">
        <v>42810</v>
      </c>
      <c r="J18" s="21">
        <v>16</v>
      </c>
      <c r="K18" s="22" t="s">
        <v>11</v>
      </c>
      <c r="L18" s="23">
        <v>42841</v>
      </c>
      <c r="N18" s="21">
        <v>16</v>
      </c>
      <c r="O18" s="22" t="s">
        <v>13</v>
      </c>
      <c r="P18" s="23">
        <v>42871</v>
      </c>
      <c r="R18" s="21">
        <v>16</v>
      </c>
      <c r="S18" s="22" t="s">
        <v>16</v>
      </c>
      <c r="T18" s="23">
        <v>42902</v>
      </c>
      <c r="V18" s="21">
        <v>16</v>
      </c>
      <c r="W18" s="22" t="s">
        <v>11</v>
      </c>
      <c r="X18" s="23">
        <v>42932</v>
      </c>
      <c r="Z18" s="21">
        <v>16</v>
      </c>
      <c r="AA18" s="22" t="s">
        <v>14</v>
      </c>
      <c r="AB18" s="23">
        <v>42963</v>
      </c>
      <c r="AD18" s="21">
        <v>16</v>
      </c>
      <c r="AE18" s="22" t="s">
        <v>4</v>
      </c>
      <c r="AF18" s="23">
        <v>42994</v>
      </c>
      <c r="AH18" s="21">
        <v>16</v>
      </c>
      <c r="AI18" s="22" t="s">
        <v>12</v>
      </c>
      <c r="AJ18" s="23">
        <v>43024</v>
      </c>
      <c r="AL18" s="21">
        <v>16</v>
      </c>
      <c r="AM18" s="22" t="s">
        <v>15</v>
      </c>
      <c r="AN18" s="23">
        <v>43055</v>
      </c>
      <c r="AP18" s="21">
        <v>16</v>
      </c>
      <c r="AQ18" s="22" t="s">
        <v>4</v>
      </c>
      <c r="AR18" s="23">
        <v>43085</v>
      </c>
    </row>
    <row r="19" spans="1:44" ht="22.5" customHeight="1">
      <c r="A19" s="21">
        <v>17</v>
      </c>
      <c r="B19" s="22" t="s">
        <v>13</v>
      </c>
      <c r="C19" s="23">
        <v>42752</v>
      </c>
      <c r="D19" s="21">
        <v>17</v>
      </c>
      <c r="E19" s="22" t="s">
        <v>16</v>
      </c>
      <c r="F19" s="23">
        <v>42783</v>
      </c>
      <c r="G19" s="21">
        <v>17</v>
      </c>
      <c r="H19" s="22" t="s">
        <v>16</v>
      </c>
      <c r="I19" s="23">
        <v>42811</v>
      </c>
      <c r="J19" s="21">
        <v>17</v>
      </c>
      <c r="K19" s="22" t="s">
        <v>12</v>
      </c>
      <c r="L19" s="23">
        <v>42842</v>
      </c>
      <c r="N19" s="21">
        <v>17</v>
      </c>
      <c r="O19" s="22" t="s">
        <v>14</v>
      </c>
      <c r="P19" s="23">
        <v>42872</v>
      </c>
      <c r="R19" s="21">
        <v>17</v>
      </c>
      <c r="S19" s="22" t="s">
        <v>4</v>
      </c>
      <c r="T19" s="23">
        <v>42903</v>
      </c>
      <c r="V19" s="21">
        <v>17</v>
      </c>
      <c r="W19" s="22" t="s">
        <v>12</v>
      </c>
      <c r="X19" s="23">
        <v>42933</v>
      </c>
      <c r="Z19" s="21">
        <v>17</v>
      </c>
      <c r="AA19" s="22" t="s">
        <v>15</v>
      </c>
      <c r="AB19" s="23">
        <v>42964</v>
      </c>
      <c r="AD19" s="21">
        <v>17</v>
      </c>
      <c r="AE19" s="22" t="s">
        <v>11</v>
      </c>
      <c r="AF19" s="23">
        <v>42995</v>
      </c>
      <c r="AH19" s="21">
        <v>17</v>
      </c>
      <c r="AI19" s="22" t="s">
        <v>13</v>
      </c>
      <c r="AJ19" s="23">
        <v>43025</v>
      </c>
      <c r="AL19" s="21">
        <v>17</v>
      </c>
      <c r="AM19" s="22" t="s">
        <v>16</v>
      </c>
      <c r="AN19" s="23">
        <v>43056</v>
      </c>
      <c r="AP19" s="21">
        <v>17</v>
      </c>
      <c r="AQ19" s="22" t="s">
        <v>11</v>
      </c>
      <c r="AR19" s="23">
        <v>43086</v>
      </c>
    </row>
    <row r="20" spans="1:44" ht="22.5" customHeight="1">
      <c r="A20" s="21">
        <v>18</v>
      </c>
      <c r="B20" s="22" t="s">
        <v>14</v>
      </c>
      <c r="C20" s="23">
        <v>42753</v>
      </c>
      <c r="D20" s="21">
        <v>18</v>
      </c>
      <c r="E20" s="22" t="s">
        <v>4</v>
      </c>
      <c r="F20" s="23">
        <v>42784</v>
      </c>
      <c r="G20" s="21">
        <v>18</v>
      </c>
      <c r="H20" s="22" t="s">
        <v>4</v>
      </c>
      <c r="I20" s="23">
        <v>42812</v>
      </c>
      <c r="J20" s="21">
        <v>18</v>
      </c>
      <c r="K20" s="22" t="s">
        <v>13</v>
      </c>
      <c r="L20" s="23">
        <v>42843</v>
      </c>
      <c r="N20" s="21">
        <v>18</v>
      </c>
      <c r="O20" s="22" t="s">
        <v>15</v>
      </c>
      <c r="P20" s="23">
        <v>42873</v>
      </c>
      <c r="R20" s="21">
        <v>18</v>
      </c>
      <c r="S20" s="22" t="s">
        <v>11</v>
      </c>
      <c r="T20" s="23">
        <v>42904</v>
      </c>
      <c r="V20" s="21">
        <v>18</v>
      </c>
      <c r="W20" s="22" t="s">
        <v>13</v>
      </c>
      <c r="X20" s="23">
        <v>42934</v>
      </c>
      <c r="Z20" s="21">
        <v>18</v>
      </c>
      <c r="AA20" s="22" t="s">
        <v>16</v>
      </c>
      <c r="AB20" s="23">
        <v>42965</v>
      </c>
      <c r="AD20" s="21">
        <v>18</v>
      </c>
      <c r="AE20" s="22" t="s">
        <v>12</v>
      </c>
      <c r="AF20" s="23">
        <v>42996</v>
      </c>
      <c r="AH20" s="21">
        <v>18</v>
      </c>
      <c r="AI20" s="22" t="s">
        <v>14</v>
      </c>
      <c r="AJ20" s="23">
        <v>43026</v>
      </c>
      <c r="AL20" s="21">
        <v>18</v>
      </c>
      <c r="AM20" s="22" t="s">
        <v>4</v>
      </c>
      <c r="AN20" s="23">
        <v>43057</v>
      </c>
      <c r="AP20" s="21">
        <v>18</v>
      </c>
      <c r="AQ20" s="22" t="s">
        <v>12</v>
      </c>
      <c r="AR20" s="23">
        <v>43087</v>
      </c>
    </row>
    <row r="21" spans="1:44" ht="22.5" customHeight="1">
      <c r="A21" s="21">
        <v>19</v>
      </c>
      <c r="B21" s="22" t="s">
        <v>15</v>
      </c>
      <c r="C21" s="23">
        <v>42754</v>
      </c>
      <c r="D21" s="21">
        <v>19</v>
      </c>
      <c r="E21" s="22" t="s">
        <v>11</v>
      </c>
      <c r="F21" s="23">
        <v>42785</v>
      </c>
      <c r="G21" s="21">
        <v>19</v>
      </c>
      <c r="H21" s="22" t="s">
        <v>11</v>
      </c>
      <c r="I21" s="23">
        <v>42813</v>
      </c>
      <c r="J21" s="21">
        <v>19</v>
      </c>
      <c r="K21" s="22" t="s">
        <v>14</v>
      </c>
      <c r="L21" s="23">
        <v>42844</v>
      </c>
      <c r="N21" s="21">
        <v>19</v>
      </c>
      <c r="O21" s="22" t="s">
        <v>16</v>
      </c>
      <c r="P21" s="23">
        <v>42874</v>
      </c>
      <c r="R21" s="21">
        <v>19</v>
      </c>
      <c r="S21" s="22" t="s">
        <v>12</v>
      </c>
      <c r="T21" s="23">
        <v>42905</v>
      </c>
      <c r="V21" s="21">
        <v>19</v>
      </c>
      <c r="W21" s="22" t="s">
        <v>14</v>
      </c>
      <c r="X21" s="23">
        <v>42935</v>
      </c>
      <c r="Z21" s="21">
        <v>19</v>
      </c>
      <c r="AA21" s="22" t="s">
        <v>4</v>
      </c>
      <c r="AB21" s="23">
        <v>42966</v>
      </c>
      <c r="AD21" s="21">
        <v>19</v>
      </c>
      <c r="AE21" s="22" t="s">
        <v>13</v>
      </c>
      <c r="AF21" s="23">
        <v>42997</v>
      </c>
      <c r="AH21" s="21">
        <v>19</v>
      </c>
      <c r="AI21" s="22" t="s">
        <v>15</v>
      </c>
      <c r="AJ21" s="23">
        <v>43027</v>
      </c>
      <c r="AL21" s="21">
        <v>19</v>
      </c>
      <c r="AM21" s="22" t="s">
        <v>11</v>
      </c>
      <c r="AN21" s="23">
        <v>43058</v>
      </c>
      <c r="AP21" s="21">
        <v>19</v>
      </c>
      <c r="AQ21" s="22" t="s">
        <v>13</v>
      </c>
      <c r="AR21" s="23">
        <v>43088</v>
      </c>
    </row>
    <row r="22" spans="1:44" ht="22.5" customHeight="1">
      <c r="A22" s="21">
        <v>20</v>
      </c>
      <c r="B22" s="22" t="s">
        <v>16</v>
      </c>
      <c r="C22" s="23">
        <v>42755</v>
      </c>
      <c r="D22" s="21">
        <v>20</v>
      </c>
      <c r="E22" s="22" t="s">
        <v>12</v>
      </c>
      <c r="F22" s="23">
        <v>42786</v>
      </c>
      <c r="G22" s="21">
        <v>20</v>
      </c>
      <c r="H22" s="22" t="s">
        <v>12</v>
      </c>
      <c r="I22" s="23">
        <v>42814</v>
      </c>
      <c r="J22" s="21">
        <v>20</v>
      </c>
      <c r="K22" s="22" t="s">
        <v>15</v>
      </c>
      <c r="L22" s="23">
        <v>42845</v>
      </c>
      <c r="N22" s="21">
        <v>20</v>
      </c>
      <c r="O22" s="22" t="s">
        <v>4</v>
      </c>
      <c r="P22" s="23">
        <v>42875</v>
      </c>
      <c r="R22" s="21">
        <v>20</v>
      </c>
      <c r="S22" s="22" t="s">
        <v>13</v>
      </c>
      <c r="T22" s="23">
        <v>42906</v>
      </c>
      <c r="V22" s="21">
        <v>20</v>
      </c>
      <c r="W22" s="22" t="s">
        <v>15</v>
      </c>
      <c r="X22" s="23">
        <v>42936</v>
      </c>
      <c r="Z22" s="21">
        <v>20</v>
      </c>
      <c r="AA22" s="22" t="s">
        <v>11</v>
      </c>
      <c r="AB22" s="23">
        <v>42967</v>
      </c>
      <c r="AD22" s="21">
        <v>20</v>
      </c>
      <c r="AE22" s="22" t="s">
        <v>14</v>
      </c>
      <c r="AF22" s="23">
        <v>42998</v>
      </c>
      <c r="AH22" s="21">
        <v>20</v>
      </c>
      <c r="AI22" s="22" t="s">
        <v>16</v>
      </c>
      <c r="AJ22" s="23">
        <v>43028</v>
      </c>
      <c r="AL22" s="21">
        <v>20</v>
      </c>
      <c r="AM22" s="22" t="s">
        <v>12</v>
      </c>
      <c r="AN22" s="23">
        <v>43059</v>
      </c>
      <c r="AP22" s="21">
        <v>20</v>
      </c>
      <c r="AQ22" s="22" t="s">
        <v>14</v>
      </c>
      <c r="AR22" s="23">
        <v>43089</v>
      </c>
    </row>
    <row r="23" spans="1:44" ht="22.5" customHeight="1">
      <c r="A23" s="21">
        <v>21</v>
      </c>
      <c r="B23" s="22" t="s">
        <v>4</v>
      </c>
      <c r="C23" s="23">
        <v>42756</v>
      </c>
      <c r="D23" s="21">
        <v>21</v>
      </c>
      <c r="E23" s="22" t="s">
        <v>13</v>
      </c>
      <c r="F23" s="23">
        <v>42787</v>
      </c>
      <c r="G23" s="21">
        <v>21</v>
      </c>
      <c r="H23" s="22" t="s">
        <v>13</v>
      </c>
      <c r="I23" s="23">
        <v>42815</v>
      </c>
      <c r="J23" s="21">
        <v>21</v>
      </c>
      <c r="K23" s="22" t="s">
        <v>16</v>
      </c>
      <c r="L23" s="23">
        <v>42846</v>
      </c>
      <c r="N23" s="21">
        <v>21</v>
      </c>
      <c r="O23" s="22" t="s">
        <v>11</v>
      </c>
      <c r="P23" s="23">
        <v>42876</v>
      </c>
      <c r="R23" s="21">
        <v>21</v>
      </c>
      <c r="S23" s="22" t="s">
        <v>14</v>
      </c>
      <c r="T23" s="23">
        <v>42907</v>
      </c>
      <c r="V23" s="21">
        <v>21</v>
      </c>
      <c r="W23" s="22" t="s">
        <v>16</v>
      </c>
      <c r="X23" s="23">
        <v>42937</v>
      </c>
      <c r="Z23" s="21">
        <v>21</v>
      </c>
      <c r="AA23" s="22" t="s">
        <v>12</v>
      </c>
      <c r="AB23" s="23">
        <v>42968</v>
      </c>
      <c r="AD23" s="21">
        <v>21</v>
      </c>
      <c r="AE23" s="22" t="s">
        <v>15</v>
      </c>
      <c r="AF23" s="23">
        <v>42999</v>
      </c>
      <c r="AH23" s="21">
        <v>21</v>
      </c>
      <c r="AI23" s="22" t="s">
        <v>4</v>
      </c>
      <c r="AJ23" s="23">
        <v>43029</v>
      </c>
      <c r="AL23" s="21">
        <v>21</v>
      </c>
      <c r="AM23" s="22" t="s">
        <v>13</v>
      </c>
      <c r="AN23" s="23">
        <v>43060</v>
      </c>
      <c r="AP23" s="21">
        <v>21</v>
      </c>
      <c r="AQ23" s="22" t="s">
        <v>15</v>
      </c>
      <c r="AR23" s="23">
        <v>43090</v>
      </c>
    </row>
    <row r="24" spans="1:44" ht="22.5" customHeight="1">
      <c r="A24" s="21">
        <v>22</v>
      </c>
      <c r="B24" s="22" t="s">
        <v>11</v>
      </c>
      <c r="C24" s="23">
        <v>42757</v>
      </c>
      <c r="D24" s="21">
        <v>22</v>
      </c>
      <c r="E24" s="22" t="s">
        <v>14</v>
      </c>
      <c r="F24" s="23">
        <v>42788</v>
      </c>
      <c r="G24" s="21">
        <v>22</v>
      </c>
      <c r="H24" s="22" t="s">
        <v>14</v>
      </c>
      <c r="I24" s="23">
        <v>42816</v>
      </c>
      <c r="J24" s="21">
        <v>22</v>
      </c>
      <c r="K24" s="22" t="s">
        <v>4</v>
      </c>
      <c r="L24" s="23">
        <v>42847</v>
      </c>
      <c r="N24" s="21">
        <v>22</v>
      </c>
      <c r="O24" s="22" t="s">
        <v>12</v>
      </c>
      <c r="P24" s="23">
        <v>42877</v>
      </c>
      <c r="R24" s="21">
        <v>22</v>
      </c>
      <c r="S24" s="22" t="s">
        <v>15</v>
      </c>
      <c r="T24" s="23">
        <v>42908</v>
      </c>
      <c r="V24" s="21">
        <v>22</v>
      </c>
      <c r="W24" s="22" t="s">
        <v>4</v>
      </c>
      <c r="X24" s="23">
        <v>42938</v>
      </c>
      <c r="Z24" s="21">
        <v>22</v>
      </c>
      <c r="AA24" s="22" t="s">
        <v>13</v>
      </c>
      <c r="AB24" s="23">
        <v>42969</v>
      </c>
      <c r="AD24" s="21">
        <v>22</v>
      </c>
      <c r="AE24" s="22" t="s">
        <v>16</v>
      </c>
      <c r="AF24" s="23">
        <v>43000</v>
      </c>
      <c r="AH24" s="21">
        <v>22</v>
      </c>
      <c r="AI24" s="22" t="s">
        <v>11</v>
      </c>
      <c r="AJ24" s="23">
        <v>43030</v>
      </c>
      <c r="AL24" s="21">
        <v>22</v>
      </c>
      <c r="AM24" s="22" t="s">
        <v>14</v>
      </c>
      <c r="AN24" s="23">
        <v>43061</v>
      </c>
      <c r="AP24" s="21">
        <v>22</v>
      </c>
      <c r="AQ24" s="22" t="s">
        <v>16</v>
      </c>
      <c r="AR24" s="23">
        <v>43091</v>
      </c>
    </row>
    <row r="25" spans="1:44" ht="22.5" customHeight="1">
      <c r="A25" s="21">
        <v>23</v>
      </c>
      <c r="B25" s="22" t="s">
        <v>12</v>
      </c>
      <c r="C25" s="23">
        <v>42758</v>
      </c>
      <c r="D25" s="21">
        <v>23</v>
      </c>
      <c r="E25" s="22" t="s">
        <v>15</v>
      </c>
      <c r="F25" s="23">
        <v>42789</v>
      </c>
      <c r="G25" s="21">
        <v>23</v>
      </c>
      <c r="H25" s="22" t="s">
        <v>15</v>
      </c>
      <c r="I25" s="23">
        <v>42817</v>
      </c>
      <c r="J25" s="21">
        <v>23</v>
      </c>
      <c r="K25" s="22" t="s">
        <v>11</v>
      </c>
      <c r="L25" s="23">
        <v>42848</v>
      </c>
      <c r="N25" s="21">
        <v>23</v>
      </c>
      <c r="O25" s="22" t="s">
        <v>13</v>
      </c>
      <c r="P25" s="23">
        <v>42878</v>
      </c>
      <c r="R25" s="21">
        <v>23</v>
      </c>
      <c r="S25" s="22" t="s">
        <v>16</v>
      </c>
      <c r="T25" s="23">
        <v>42909</v>
      </c>
      <c r="V25" s="21">
        <v>23</v>
      </c>
      <c r="W25" s="22" t="s">
        <v>11</v>
      </c>
      <c r="X25" s="23">
        <v>42939</v>
      </c>
      <c r="Z25" s="21">
        <v>23</v>
      </c>
      <c r="AA25" s="22" t="s">
        <v>14</v>
      </c>
      <c r="AB25" s="23">
        <v>42970</v>
      </c>
      <c r="AD25" s="21">
        <v>23</v>
      </c>
      <c r="AE25" s="22" t="s">
        <v>4</v>
      </c>
      <c r="AF25" s="23">
        <v>43001</v>
      </c>
      <c r="AH25" s="21">
        <v>23</v>
      </c>
      <c r="AI25" s="22" t="s">
        <v>12</v>
      </c>
      <c r="AJ25" s="23">
        <v>43031</v>
      </c>
      <c r="AL25" s="21">
        <v>23</v>
      </c>
      <c r="AM25" s="22" t="s">
        <v>15</v>
      </c>
      <c r="AN25" s="23">
        <v>43062</v>
      </c>
      <c r="AP25" s="21">
        <v>23</v>
      </c>
      <c r="AQ25" s="22" t="s">
        <v>4</v>
      </c>
      <c r="AR25" s="23">
        <v>43092</v>
      </c>
    </row>
    <row r="26" spans="1:44" ht="22.5" customHeight="1">
      <c r="A26" s="21">
        <v>24</v>
      </c>
      <c r="B26" s="22" t="s">
        <v>13</v>
      </c>
      <c r="C26" s="23">
        <v>42759</v>
      </c>
      <c r="D26" s="21">
        <v>24</v>
      </c>
      <c r="E26" s="22" t="s">
        <v>16</v>
      </c>
      <c r="F26" s="23">
        <v>42790</v>
      </c>
      <c r="G26" s="21">
        <v>24</v>
      </c>
      <c r="H26" s="22" t="s">
        <v>16</v>
      </c>
      <c r="I26" s="23">
        <v>42818</v>
      </c>
      <c r="J26" s="21">
        <v>24</v>
      </c>
      <c r="K26" s="22" t="s">
        <v>12</v>
      </c>
      <c r="L26" s="23">
        <v>42849</v>
      </c>
      <c r="N26" s="21">
        <v>24</v>
      </c>
      <c r="O26" s="22" t="s">
        <v>14</v>
      </c>
      <c r="P26" s="23">
        <v>42879</v>
      </c>
      <c r="R26" s="21">
        <v>24</v>
      </c>
      <c r="S26" s="22" t="s">
        <v>4</v>
      </c>
      <c r="T26" s="23">
        <v>42910</v>
      </c>
      <c r="V26" s="21">
        <v>24</v>
      </c>
      <c r="W26" s="22" t="s">
        <v>12</v>
      </c>
      <c r="X26" s="23">
        <v>42940</v>
      </c>
      <c r="Z26" s="21">
        <v>24</v>
      </c>
      <c r="AA26" s="22" t="s">
        <v>15</v>
      </c>
      <c r="AB26" s="23">
        <v>42971</v>
      </c>
      <c r="AD26" s="21">
        <v>24</v>
      </c>
      <c r="AE26" s="22" t="s">
        <v>11</v>
      </c>
      <c r="AF26" s="23">
        <v>43002</v>
      </c>
      <c r="AH26" s="21">
        <v>24</v>
      </c>
      <c r="AI26" s="22" t="s">
        <v>13</v>
      </c>
      <c r="AJ26" s="23">
        <v>43032</v>
      </c>
      <c r="AL26" s="21">
        <v>24</v>
      </c>
      <c r="AM26" s="22" t="s">
        <v>16</v>
      </c>
      <c r="AN26" s="23">
        <v>43063</v>
      </c>
      <c r="AP26" s="21">
        <v>24</v>
      </c>
      <c r="AQ26" s="22" t="s">
        <v>11</v>
      </c>
      <c r="AR26" s="23">
        <v>43093</v>
      </c>
    </row>
    <row r="27" spans="1:44" ht="22.5" customHeight="1">
      <c r="A27" s="21">
        <v>25</v>
      </c>
      <c r="B27" s="22" t="s">
        <v>14</v>
      </c>
      <c r="C27" s="23">
        <v>42760</v>
      </c>
      <c r="D27" s="21">
        <v>25</v>
      </c>
      <c r="E27" s="22" t="s">
        <v>4</v>
      </c>
      <c r="F27" s="23">
        <v>42791</v>
      </c>
      <c r="G27" s="21">
        <v>25</v>
      </c>
      <c r="H27" s="22" t="s">
        <v>4</v>
      </c>
      <c r="I27" s="23">
        <v>42819</v>
      </c>
      <c r="J27" s="21">
        <v>25</v>
      </c>
      <c r="K27" s="22" t="s">
        <v>13</v>
      </c>
      <c r="L27" s="23">
        <v>42850</v>
      </c>
      <c r="N27" s="21">
        <v>25</v>
      </c>
      <c r="O27" s="22" t="s">
        <v>15</v>
      </c>
      <c r="P27" s="23">
        <v>42880</v>
      </c>
      <c r="R27" s="21">
        <v>25</v>
      </c>
      <c r="S27" s="22" t="s">
        <v>11</v>
      </c>
      <c r="T27" s="23">
        <v>42911</v>
      </c>
      <c r="V27" s="21">
        <v>25</v>
      </c>
      <c r="W27" s="22" t="s">
        <v>13</v>
      </c>
      <c r="X27" s="23">
        <v>42941</v>
      </c>
      <c r="Z27" s="21">
        <v>25</v>
      </c>
      <c r="AA27" s="22" t="s">
        <v>16</v>
      </c>
      <c r="AB27" s="23">
        <v>42972</v>
      </c>
      <c r="AD27" s="21">
        <v>25</v>
      </c>
      <c r="AE27" s="22" t="s">
        <v>12</v>
      </c>
      <c r="AF27" s="23">
        <v>43003</v>
      </c>
      <c r="AH27" s="21">
        <v>25</v>
      </c>
      <c r="AI27" s="22" t="s">
        <v>14</v>
      </c>
      <c r="AJ27" s="23">
        <v>43033</v>
      </c>
      <c r="AL27" s="21">
        <v>25</v>
      </c>
      <c r="AM27" s="22" t="s">
        <v>4</v>
      </c>
      <c r="AN27" s="23">
        <v>43064</v>
      </c>
      <c r="AP27" s="21">
        <v>25</v>
      </c>
      <c r="AQ27" s="22" t="s">
        <v>12</v>
      </c>
      <c r="AR27" s="23">
        <v>43094</v>
      </c>
    </row>
    <row r="28" spans="1:44" ht="22.5" customHeight="1">
      <c r="A28" s="21">
        <v>26</v>
      </c>
      <c r="B28" s="22" t="s">
        <v>15</v>
      </c>
      <c r="C28" s="23">
        <v>42761</v>
      </c>
      <c r="D28" s="21">
        <v>26</v>
      </c>
      <c r="E28" s="22" t="s">
        <v>11</v>
      </c>
      <c r="F28" s="23">
        <v>42792</v>
      </c>
      <c r="G28" s="21">
        <v>26</v>
      </c>
      <c r="H28" s="22" t="s">
        <v>11</v>
      </c>
      <c r="I28" s="23">
        <v>42820</v>
      </c>
      <c r="J28" s="21">
        <v>26</v>
      </c>
      <c r="K28" s="22" t="s">
        <v>14</v>
      </c>
      <c r="L28" s="23">
        <v>42851</v>
      </c>
      <c r="N28" s="21">
        <v>26</v>
      </c>
      <c r="O28" s="22" t="s">
        <v>16</v>
      </c>
      <c r="P28" s="23">
        <v>42881</v>
      </c>
      <c r="R28" s="21">
        <v>26</v>
      </c>
      <c r="S28" s="22" t="s">
        <v>12</v>
      </c>
      <c r="T28" s="23">
        <v>42912</v>
      </c>
      <c r="V28" s="21">
        <v>26</v>
      </c>
      <c r="W28" s="22" t="s">
        <v>14</v>
      </c>
      <c r="X28" s="23">
        <v>42942</v>
      </c>
      <c r="Z28" s="21">
        <v>26</v>
      </c>
      <c r="AA28" s="22" t="s">
        <v>4</v>
      </c>
      <c r="AB28" s="23">
        <v>42973</v>
      </c>
      <c r="AD28" s="21">
        <v>26</v>
      </c>
      <c r="AE28" s="22" t="s">
        <v>13</v>
      </c>
      <c r="AF28" s="23">
        <v>43004</v>
      </c>
      <c r="AH28" s="21">
        <v>26</v>
      </c>
      <c r="AI28" s="22" t="s">
        <v>15</v>
      </c>
      <c r="AJ28" s="23">
        <v>43034</v>
      </c>
      <c r="AL28" s="21">
        <v>26</v>
      </c>
      <c r="AM28" s="22" t="s">
        <v>11</v>
      </c>
      <c r="AN28" s="23">
        <v>43065</v>
      </c>
      <c r="AP28" s="21">
        <v>26</v>
      </c>
      <c r="AQ28" s="22" t="s">
        <v>13</v>
      </c>
      <c r="AR28" s="23">
        <v>43095</v>
      </c>
    </row>
    <row r="29" spans="1:44" ht="22.5" customHeight="1">
      <c r="A29" s="21">
        <v>27</v>
      </c>
      <c r="B29" s="22" t="s">
        <v>16</v>
      </c>
      <c r="C29" s="23">
        <v>42762</v>
      </c>
      <c r="D29" s="21">
        <v>27</v>
      </c>
      <c r="E29" s="22" t="s">
        <v>12</v>
      </c>
      <c r="F29" s="23">
        <v>42793</v>
      </c>
      <c r="G29" s="21">
        <v>27</v>
      </c>
      <c r="H29" s="22" t="s">
        <v>12</v>
      </c>
      <c r="I29" s="23">
        <v>42821</v>
      </c>
      <c r="J29" s="21">
        <v>27</v>
      </c>
      <c r="K29" s="22" t="s">
        <v>15</v>
      </c>
      <c r="L29" s="23">
        <v>42852</v>
      </c>
      <c r="N29" s="21">
        <v>27</v>
      </c>
      <c r="O29" s="22" t="s">
        <v>4</v>
      </c>
      <c r="P29" s="23">
        <v>42882</v>
      </c>
      <c r="R29" s="21">
        <v>27</v>
      </c>
      <c r="S29" s="22" t="s">
        <v>13</v>
      </c>
      <c r="T29" s="23">
        <v>42913</v>
      </c>
      <c r="V29" s="21">
        <v>27</v>
      </c>
      <c r="W29" s="22" t="s">
        <v>15</v>
      </c>
      <c r="X29" s="23">
        <v>42943</v>
      </c>
      <c r="Z29" s="21">
        <v>27</v>
      </c>
      <c r="AA29" s="22" t="s">
        <v>11</v>
      </c>
      <c r="AB29" s="23">
        <v>42974</v>
      </c>
      <c r="AD29" s="21">
        <v>27</v>
      </c>
      <c r="AE29" s="22" t="s">
        <v>14</v>
      </c>
      <c r="AF29" s="23">
        <v>43005</v>
      </c>
      <c r="AH29" s="21">
        <v>27</v>
      </c>
      <c r="AI29" s="22" t="s">
        <v>16</v>
      </c>
      <c r="AJ29" s="23">
        <v>43035</v>
      </c>
      <c r="AL29" s="21">
        <v>27</v>
      </c>
      <c r="AM29" s="22" t="s">
        <v>12</v>
      </c>
      <c r="AN29" s="23">
        <v>43066</v>
      </c>
      <c r="AP29" s="21">
        <v>27</v>
      </c>
      <c r="AQ29" s="22" t="s">
        <v>14</v>
      </c>
      <c r="AR29" s="23">
        <v>43096</v>
      </c>
    </row>
    <row r="30" spans="1:44" ht="22.5" customHeight="1">
      <c r="A30" s="21">
        <v>28</v>
      </c>
      <c r="B30" s="22" t="s">
        <v>4</v>
      </c>
      <c r="C30" s="23">
        <v>42763</v>
      </c>
      <c r="D30" s="21">
        <v>28</v>
      </c>
      <c r="E30" s="22" t="s">
        <v>13</v>
      </c>
      <c r="F30" s="23">
        <v>42794</v>
      </c>
      <c r="G30" s="21">
        <v>28</v>
      </c>
      <c r="H30" s="22" t="s">
        <v>13</v>
      </c>
      <c r="I30" s="23">
        <v>42822</v>
      </c>
      <c r="J30" s="21">
        <v>28</v>
      </c>
      <c r="K30" s="22" t="s">
        <v>16</v>
      </c>
      <c r="L30" s="23">
        <v>42853</v>
      </c>
      <c r="N30" s="21">
        <v>28</v>
      </c>
      <c r="O30" s="22" t="s">
        <v>11</v>
      </c>
      <c r="P30" s="23">
        <v>42883</v>
      </c>
      <c r="R30" s="21">
        <v>28</v>
      </c>
      <c r="S30" s="22" t="s">
        <v>14</v>
      </c>
      <c r="T30" s="23">
        <v>42914</v>
      </c>
      <c r="V30" s="21">
        <v>28</v>
      </c>
      <c r="W30" s="22" t="s">
        <v>16</v>
      </c>
      <c r="X30" s="23">
        <v>42944</v>
      </c>
      <c r="Z30" s="21">
        <v>28</v>
      </c>
      <c r="AA30" s="22" t="s">
        <v>12</v>
      </c>
      <c r="AB30" s="23">
        <v>42975</v>
      </c>
      <c r="AD30" s="21">
        <v>28</v>
      </c>
      <c r="AE30" s="22" t="s">
        <v>15</v>
      </c>
      <c r="AF30" s="23">
        <v>43006</v>
      </c>
      <c r="AH30" s="21">
        <v>28</v>
      </c>
      <c r="AI30" s="22" t="s">
        <v>4</v>
      </c>
      <c r="AJ30" s="23">
        <v>43036</v>
      </c>
      <c r="AL30" s="21">
        <v>28</v>
      </c>
      <c r="AM30" s="22" t="s">
        <v>13</v>
      </c>
      <c r="AN30" s="23">
        <v>43067</v>
      </c>
      <c r="AP30" s="21">
        <v>28</v>
      </c>
      <c r="AQ30" s="22" t="s">
        <v>15</v>
      </c>
      <c r="AR30" s="23">
        <v>43097</v>
      </c>
    </row>
    <row r="31" spans="1:44" ht="22.5" customHeight="1">
      <c r="A31" s="21">
        <v>29</v>
      </c>
      <c r="B31" s="22" t="s">
        <v>11</v>
      </c>
      <c r="C31" s="23">
        <v>42764</v>
      </c>
      <c r="D31" s="21"/>
      <c r="E31" s="22"/>
      <c r="F31" s="23"/>
      <c r="G31" s="21">
        <v>29</v>
      </c>
      <c r="H31" s="22" t="s">
        <v>14</v>
      </c>
      <c r="I31" s="23">
        <v>42823</v>
      </c>
      <c r="J31" s="21">
        <v>29</v>
      </c>
      <c r="K31" s="22" t="s">
        <v>4</v>
      </c>
      <c r="L31" s="23">
        <v>42854</v>
      </c>
      <c r="N31" s="21">
        <v>29</v>
      </c>
      <c r="O31" s="22" t="s">
        <v>12</v>
      </c>
      <c r="P31" s="23">
        <v>42884</v>
      </c>
      <c r="R31" s="21">
        <v>29</v>
      </c>
      <c r="S31" s="22" t="s">
        <v>15</v>
      </c>
      <c r="T31" s="23">
        <v>42915</v>
      </c>
      <c r="V31" s="21">
        <v>29</v>
      </c>
      <c r="W31" s="22" t="s">
        <v>4</v>
      </c>
      <c r="X31" s="23">
        <v>42945</v>
      </c>
      <c r="Z31" s="21">
        <v>29</v>
      </c>
      <c r="AA31" s="22" t="s">
        <v>13</v>
      </c>
      <c r="AB31" s="23">
        <v>42976</v>
      </c>
      <c r="AD31" s="21">
        <v>29</v>
      </c>
      <c r="AE31" s="22" t="s">
        <v>16</v>
      </c>
      <c r="AF31" s="23">
        <v>43007</v>
      </c>
      <c r="AH31" s="21">
        <v>29</v>
      </c>
      <c r="AI31" s="22" t="s">
        <v>11</v>
      </c>
      <c r="AJ31" s="23">
        <v>43037</v>
      </c>
      <c r="AL31" s="21">
        <v>29</v>
      </c>
      <c r="AM31" s="22" t="s">
        <v>14</v>
      </c>
      <c r="AN31" s="23">
        <v>43068</v>
      </c>
      <c r="AP31" s="21">
        <v>29</v>
      </c>
      <c r="AQ31" s="22" t="s">
        <v>16</v>
      </c>
      <c r="AR31" s="23">
        <v>43098</v>
      </c>
    </row>
    <row r="32" spans="1:44" ht="22.5" customHeight="1">
      <c r="A32" s="21">
        <v>30</v>
      </c>
      <c r="B32" s="22" t="s">
        <v>12</v>
      </c>
      <c r="C32" s="23">
        <v>42765</v>
      </c>
      <c r="D32" s="21"/>
      <c r="E32" s="22"/>
      <c r="F32" s="23"/>
      <c r="G32" s="21">
        <v>30</v>
      </c>
      <c r="H32" s="22" t="s">
        <v>15</v>
      </c>
      <c r="I32" s="23">
        <v>42824</v>
      </c>
      <c r="J32" s="21">
        <v>30</v>
      </c>
      <c r="K32" s="22" t="s">
        <v>11</v>
      </c>
      <c r="L32" s="23">
        <v>42855</v>
      </c>
      <c r="N32" s="21">
        <v>30</v>
      </c>
      <c r="O32" s="22" t="s">
        <v>13</v>
      </c>
      <c r="P32" s="23">
        <v>42885</v>
      </c>
      <c r="R32" s="21">
        <v>30</v>
      </c>
      <c r="S32" s="22" t="s">
        <v>16</v>
      </c>
      <c r="T32" s="23">
        <v>42916</v>
      </c>
      <c r="V32" s="21">
        <v>30</v>
      </c>
      <c r="W32" s="22" t="s">
        <v>11</v>
      </c>
      <c r="X32" s="23">
        <v>42946</v>
      </c>
      <c r="Z32" s="21">
        <v>30</v>
      </c>
      <c r="AA32" s="22" t="s">
        <v>14</v>
      </c>
      <c r="AB32" s="23">
        <v>42977</v>
      </c>
      <c r="AD32" s="21">
        <v>30</v>
      </c>
      <c r="AE32" s="22" t="s">
        <v>4</v>
      </c>
      <c r="AF32" s="23">
        <v>43008</v>
      </c>
      <c r="AH32" s="21">
        <v>30</v>
      </c>
      <c r="AI32" s="22" t="s">
        <v>12</v>
      </c>
      <c r="AJ32" s="23">
        <v>43038</v>
      </c>
      <c r="AL32" s="21">
        <v>30</v>
      </c>
      <c r="AM32" s="22" t="s">
        <v>15</v>
      </c>
      <c r="AN32" s="23">
        <v>43069</v>
      </c>
      <c r="AP32" s="21">
        <v>30</v>
      </c>
      <c r="AQ32" s="22" t="s">
        <v>4</v>
      </c>
      <c r="AR32" s="23">
        <v>43099</v>
      </c>
    </row>
    <row r="33" spans="1:44" ht="22.5" customHeight="1">
      <c r="A33" s="21">
        <v>31</v>
      </c>
      <c r="B33" s="22" t="s">
        <v>13</v>
      </c>
      <c r="C33" s="23">
        <v>42766</v>
      </c>
      <c r="D33" s="21"/>
      <c r="E33" s="22"/>
      <c r="F33" s="23"/>
      <c r="G33" s="21">
        <v>31</v>
      </c>
      <c r="H33" s="22" t="s">
        <v>16</v>
      </c>
      <c r="I33" s="23">
        <v>42825</v>
      </c>
      <c r="J33" s="21"/>
      <c r="K33" s="21"/>
      <c r="L33" s="21"/>
      <c r="N33" s="21">
        <v>31</v>
      </c>
      <c r="O33" s="22" t="s">
        <v>14</v>
      </c>
      <c r="P33" s="23">
        <v>42886</v>
      </c>
      <c r="R33" s="21"/>
      <c r="S33" s="22"/>
      <c r="T33" s="23"/>
      <c r="V33" s="21">
        <v>31</v>
      </c>
      <c r="W33" s="22" t="s">
        <v>12</v>
      </c>
      <c r="X33" s="23">
        <v>42947</v>
      </c>
      <c r="Z33" s="21">
        <v>31</v>
      </c>
      <c r="AA33" s="22" t="s">
        <v>15</v>
      </c>
      <c r="AB33" s="23">
        <v>42978</v>
      </c>
      <c r="AD33" s="21"/>
      <c r="AE33" s="22"/>
      <c r="AF33" s="23"/>
      <c r="AH33" s="21">
        <v>31</v>
      </c>
      <c r="AI33" s="22" t="s">
        <v>13</v>
      </c>
      <c r="AJ33" s="23">
        <v>43039</v>
      </c>
      <c r="AL33" s="21"/>
      <c r="AM33" s="22"/>
      <c r="AN33" s="23"/>
      <c r="AP33" s="21">
        <v>31</v>
      </c>
      <c r="AQ33" s="22" t="s">
        <v>11</v>
      </c>
      <c r="AR33" s="23">
        <v>43100</v>
      </c>
    </row>
  </sheetData>
  <mergeCells count="12">
    <mergeCell ref="A1:C1"/>
    <mergeCell ref="J1:L1"/>
    <mergeCell ref="N1:P1"/>
    <mergeCell ref="R1:T1"/>
    <mergeCell ref="V1:X1"/>
    <mergeCell ref="AH1:AJ1"/>
    <mergeCell ref="AL1:AN1"/>
    <mergeCell ref="AP1:AR1"/>
    <mergeCell ref="G1:I1"/>
    <mergeCell ref="D1:F1"/>
    <mergeCell ref="Z1:AB1"/>
    <mergeCell ref="AD1:AF1"/>
  </mergeCells>
  <printOptions horizontalCentered="1"/>
  <pageMargins left="0" right="0" top="0" bottom="0" header="0" footer="0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795"/>
  <sheetViews>
    <sheetView rightToLeft="1" zoomScale="70" zoomScaleNormal="70" workbookViewId="0">
      <selection activeCell="B12" sqref="B12"/>
    </sheetView>
  </sheetViews>
  <sheetFormatPr defaultRowHeight="30"/>
  <cols>
    <col min="1" max="1" width="8" style="3" customWidth="1"/>
    <col min="2" max="2" width="37.28515625" style="3" customWidth="1"/>
    <col min="3" max="3" width="13.42578125" style="11" customWidth="1"/>
    <col min="4" max="4" width="18.7109375" style="13" customWidth="1"/>
    <col min="5" max="5" width="18.42578125" style="12" customWidth="1"/>
    <col min="6" max="7" width="18.7109375" style="13" customWidth="1"/>
  </cols>
  <sheetData>
    <row r="1" spans="1:7" ht="63.75" customHeight="1">
      <c r="A1" s="74" t="s">
        <v>40</v>
      </c>
      <c r="B1" s="75"/>
      <c r="C1" s="75"/>
      <c r="D1" s="69" t="str">
        <f>'1'!B1</f>
        <v>اسم المحل او الشركة</v>
      </c>
      <c r="E1" s="69"/>
      <c r="F1" s="70"/>
      <c r="G1" s="68">
        <f>'1'!J1</f>
        <v>42856</v>
      </c>
    </row>
    <row r="2" spans="1:7" ht="90">
      <c r="A2" s="2" t="s">
        <v>1</v>
      </c>
      <c r="B2" s="2" t="s">
        <v>2</v>
      </c>
      <c r="C2" s="16" t="s">
        <v>3</v>
      </c>
      <c r="D2" s="16" t="s">
        <v>30</v>
      </c>
      <c r="E2" s="16" t="s">
        <v>39</v>
      </c>
      <c r="F2" s="16"/>
      <c r="G2" s="16"/>
    </row>
    <row r="3" spans="1:7">
      <c r="A3" s="3">
        <v>1</v>
      </c>
      <c r="B3" s="3" t="str">
        <f>'1'!B3</f>
        <v>صنف 1</v>
      </c>
      <c r="C3" s="17">
        <f>'31'!F3</f>
        <v>0</v>
      </c>
      <c r="D3" s="5">
        <f>'1'!H3+'2'!H3+'3'!H3+'4'!H3+'5'!H3+'6'!H3+'7'!H3+'8'!H3+'9'!H3+'10'!H3+'11'!H3+'12'!H3+'13'!H3+'14'!H3+'15'!H3+'16'!H3+'17'!H3+'18'!H3+'19'!H3+'20'!H3+'21'!H3+'22'!H3+'23'!H3+'24'!H3+'25'!H3+'26'!H3+'27'!H3+'28'!H3+'29'!H3+'30'!H3+'31'!H3</f>
        <v>0</v>
      </c>
      <c r="E3" s="67">
        <f>'1'!J3+'2'!J3+'3'!J3+'4'!J3+'5'!J3+'6'!J3+'7'!J3+'8'!J3+'9'!J3+'10'!J3+'11'!J3+'12'!J3+'13'!J3+'14'!J3+'15'!J3+'16'!J3+'17'!J3+'18'!J3+'19'!J3+'20'!J3+'21'!J3+'22'!J3+'23'!J3+'24'!J3+'25'!J3+'26'!J3+'27'!J3+'28'!J3+'29'!J3+'30'!J3+'31'!J3</f>
        <v>0</v>
      </c>
      <c r="F3" s="5"/>
      <c r="G3" s="5"/>
    </row>
    <row r="4" spans="1:7">
      <c r="A4" s="3">
        <v>2</v>
      </c>
      <c r="B4" s="3" t="str">
        <f>'1'!B4</f>
        <v>صنف 2</v>
      </c>
      <c r="C4" s="17">
        <f>'31'!F4</f>
        <v>0</v>
      </c>
      <c r="D4" s="5">
        <f>'1'!H4+'2'!H4+'3'!H4+'4'!H4+'5'!H4+'6'!H4+'7'!H4+'8'!H4+'9'!H4+'10'!H4+'11'!H4+'12'!H4+'13'!H4+'14'!H4+'15'!H4+'16'!H4+'17'!H4+'18'!H4+'19'!H4+'20'!H4+'21'!H4+'22'!H4+'23'!H4+'24'!H4+'25'!H4+'26'!H4+'27'!H4+'28'!H4+'29'!H4+'30'!H4+'31'!H4</f>
        <v>0</v>
      </c>
      <c r="E4" s="67">
        <f>'1'!J4+'2'!J4+'3'!J4+'4'!J4+'5'!J4+'6'!J4+'7'!J4+'8'!J4+'9'!J4+'10'!J4+'11'!J4+'12'!J4+'13'!J4+'14'!J4+'15'!J4+'16'!J4+'17'!J4+'18'!J4+'19'!J4+'20'!J4+'21'!J4+'22'!J4+'23'!J4+'24'!J4+'25'!J4+'26'!J4+'27'!J4+'28'!J4+'29'!J4+'30'!J4+'31'!J4</f>
        <v>0</v>
      </c>
      <c r="F4" s="5"/>
      <c r="G4" s="5"/>
    </row>
    <row r="5" spans="1:7">
      <c r="A5" s="3">
        <v>3</v>
      </c>
      <c r="B5" s="3" t="str">
        <f>'1'!B5</f>
        <v>صنف 3</v>
      </c>
      <c r="C5" s="17">
        <f>'31'!F5</f>
        <v>0</v>
      </c>
      <c r="D5" s="5">
        <f>'1'!H5+'2'!H5+'3'!H5+'4'!H5+'5'!H5+'6'!H5+'7'!H5+'8'!H5+'9'!H5+'10'!H5+'11'!H5+'12'!H5+'13'!H5+'14'!H5+'15'!H5+'16'!H5+'17'!H5+'18'!H5+'19'!H5+'20'!H5+'21'!H5+'22'!H5+'23'!H5+'24'!H5+'25'!H5+'26'!H5+'27'!H5+'28'!H5+'29'!H5+'30'!H5+'31'!H5</f>
        <v>0</v>
      </c>
      <c r="E5" s="67">
        <f>'1'!J5+'2'!J5+'3'!J5+'4'!J5+'5'!J5+'6'!J5+'7'!J5+'8'!J5+'9'!J5+'10'!J5+'11'!J5+'12'!J5+'13'!J5+'14'!J5+'15'!J5+'16'!J5+'17'!J5+'18'!J5+'19'!J5+'20'!J5+'21'!J5+'22'!J5+'23'!J5+'24'!J5+'25'!J5+'26'!J5+'27'!J5+'28'!J5+'29'!J5+'30'!J5+'31'!J5</f>
        <v>0</v>
      </c>
      <c r="F5" s="5"/>
      <c r="G5" s="5"/>
    </row>
    <row r="6" spans="1:7">
      <c r="A6" s="3">
        <v>4</v>
      </c>
      <c r="B6" s="3" t="str">
        <f>'1'!B6</f>
        <v>صنف 4</v>
      </c>
      <c r="C6" s="17">
        <f>'31'!F6</f>
        <v>0</v>
      </c>
      <c r="D6" s="5">
        <f>'1'!H6+'2'!H6+'3'!H6+'4'!H6+'5'!H6+'6'!H6+'7'!H6+'8'!H6+'9'!H6+'10'!H6+'11'!H6+'12'!H6+'13'!H6+'14'!H6+'15'!H6+'16'!H6+'17'!H6+'18'!H6+'19'!H6+'20'!H6+'21'!H6+'22'!H6+'23'!H6+'24'!H6+'25'!H6+'26'!H6+'27'!H6+'28'!H6+'29'!H6+'30'!H6+'31'!H6</f>
        <v>0</v>
      </c>
      <c r="E6" s="67">
        <f>'1'!J6+'2'!J6+'3'!J6+'4'!J6+'5'!J6+'6'!J6+'7'!J6+'8'!J6+'9'!J6+'10'!J6+'11'!J6+'12'!J6+'13'!J6+'14'!J6+'15'!J6+'16'!J6+'17'!J6+'18'!J6+'19'!J6+'20'!J6+'21'!J6+'22'!J6+'23'!J6+'24'!J6+'25'!J6+'26'!J6+'27'!J6+'28'!J6+'29'!J6+'30'!J6+'31'!J6</f>
        <v>0</v>
      </c>
      <c r="F6" s="5"/>
      <c r="G6" s="5"/>
    </row>
    <row r="7" spans="1:7">
      <c r="A7" s="3">
        <v>5</v>
      </c>
      <c r="B7" s="3" t="str">
        <f>'1'!B7</f>
        <v>صنف 5</v>
      </c>
      <c r="C7" s="17">
        <f>'31'!F7</f>
        <v>0</v>
      </c>
      <c r="D7" s="5">
        <f>'1'!H7+'2'!H7+'3'!H7+'4'!H7+'5'!H7+'6'!H7+'7'!H7+'8'!H7+'9'!H7+'10'!H7+'11'!H7+'12'!H7+'13'!H7+'14'!H7+'15'!H7+'16'!H7+'17'!H7+'18'!H7+'19'!H7+'20'!H7+'21'!H7+'22'!H7+'23'!H7+'24'!H7+'25'!H7+'26'!H7+'27'!H7+'28'!H7+'29'!H7+'30'!H7+'31'!H7</f>
        <v>0</v>
      </c>
      <c r="E7" s="67">
        <f>'1'!J7+'2'!J7+'3'!J7+'4'!J7+'5'!J7+'6'!J7+'7'!J7+'8'!J7+'9'!J7+'10'!J7+'11'!J7+'12'!J7+'13'!J7+'14'!J7+'15'!J7+'16'!J7+'17'!J7+'18'!J7+'19'!J7+'20'!J7+'21'!J7+'22'!J7+'23'!J7+'24'!J7+'25'!J7+'26'!J7+'27'!J7+'28'!J7+'29'!J7+'30'!J7+'31'!J7</f>
        <v>0</v>
      </c>
      <c r="F7" s="5"/>
      <c r="G7" s="5"/>
    </row>
    <row r="8" spans="1:7">
      <c r="A8" s="3">
        <v>6</v>
      </c>
      <c r="B8" s="3" t="str">
        <f>'1'!B8</f>
        <v>صنف 6</v>
      </c>
      <c r="C8" s="17">
        <f>'31'!F8</f>
        <v>0</v>
      </c>
      <c r="D8" s="5">
        <f>'1'!H8+'2'!H8+'3'!H8+'4'!H8+'5'!H8+'6'!H8+'7'!H8+'8'!H8+'9'!H8+'10'!H8+'11'!H8+'12'!H8+'13'!H8+'14'!H8+'15'!H8+'16'!H8+'17'!H8+'18'!H8+'19'!H8+'20'!H8+'21'!H8+'22'!H8+'23'!H8+'24'!H8+'25'!H8+'26'!H8+'27'!H8+'28'!H8+'29'!H8+'30'!H8+'31'!H8</f>
        <v>0</v>
      </c>
      <c r="E8" s="67">
        <f>'1'!J8+'2'!J8+'3'!J8+'4'!J8+'5'!J8+'6'!J8+'7'!J8+'8'!J8+'9'!J8+'10'!J8+'11'!J8+'12'!J8+'13'!J8+'14'!J8+'15'!J8+'16'!J8+'17'!J8+'18'!J8+'19'!J8+'20'!J8+'21'!J8+'22'!J8+'23'!J8+'24'!J8+'25'!J8+'26'!J8+'27'!J8+'28'!J8+'29'!J8+'30'!J8+'31'!J8</f>
        <v>0</v>
      </c>
      <c r="F8" s="5"/>
      <c r="G8" s="5"/>
    </row>
    <row r="9" spans="1:7">
      <c r="A9" s="3">
        <v>7</v>
      </c>
      <c r="B9" s="3" t="str">
        <f>'1'!B9</f>
        <v>صنف 7</v>
      </c>
      <c r="C9" s="17">
        <f>'31'!F9</f>
        <v>0</v>
      </c>
      <c r="D9" s="5">
        <f>'1'!H9+'2'!H9+'3'!H9+'4'!H9+'5'!H9+'6'!H9+'7'!H9+'8'!H9+'9'!H9+'10'!H9+'11'!H9+'12'!H9+'13'!H9+'14'!H9+'15'!H9+'16'!H9+'17'!H9+'18'!H9+'19'!H9+'20'!H9+'21'!H9+'22'!H9+'23'!H9+'24'!H9+'25'!H9+'26'!H9+'27'!H9+'28'!H9+'29'!H9+'30'!H9+'31'!H9</f>
        <v>0</v>
      </c>
      <c r="E9" s="67">
        <f>'1'!J9+'2'!J9+'3'!J9+'4'!J9+'5'!J9+'6'!J9+'7'!J9+'8'!J9+'9'!J9+'10'!J9+'11'!J9+'12'!J9+'13'!J9+'14'!J9+'15'!J9+'16'!J9+'17'!J9+'18'!J9+'19'!J9+'20'!J9+'21'!J9+'22'!J9+'23'!J9+'24'!J9+'25'!J9+'26'!J9+'27'!J9+'28'!J9+'29'!J9+'30'!J9+'31'!J9</f>
        <v>0</v>
      </c>
      <c r="F9" s="5"/>
      <c r="G9" s="5"/>
    </row>
    <row r="10" spans="1:7">
      <c r="A10" s="3">
        <v>8</v>
      </c>
      <c r="B10" s="3" t="str">
        <f>'1'!B10</f>
        <v>صنف 8</v>
      </c>
      <c r="C10" s="17">
        <f>'31'!F10</f>
        <v>0</v>
      </c>
      <c r="D10" s="5">
        <f>'1'!H10+'2'!H10+'3'!H10+'4'!H10+'5'!H10+'6'!H10+'7'!H10+'8'!H10+'9'!H10+'10'!H10+'11'!H10+'12'!H10+'13'!H10+'14'!H10+'15'!H10+'16'!H10+'17'!H10+'18'!H10+'19'!H10+'20'!H10+'21'!H10+'22'!H10+'23'!H10+'24'!H10+'25'!H10+'26'!H10+'27'!H10+'28'!H10+'29'!H10+'30'!H10+'31'!H10</f>
        <v>0</v>
      </c>
      <c r="E10" s="67">
        <f>'1'!J10+'2'!J10+'3'!J10+'4'!J10+'5'!J10+'6'!J10+'7'!J10+'8'!J10+'9'!J10+'10'!J10+'11'!J10+'12'!J10+'13'!J10+'14'!J10+'15'!J10+'16'!J10+'17'!J10+'18'!J10+'19'!J10+'20'!J10+'21'!J10+'22'!J10+'23'!J10+'24'!J10+'25'!J10+'26'!J10+'27'!J10+'28'!J10+'29'!J10+'30'!J10+'31'!J10</f>
        <v>0</v>
      </c>
      <c r="F10" s="5"/>
      <c r="G10" s="5"/>
    </row>
    <row r="11" spans="1:7">
      <c r="A11" s="3">
        <v>9</v>
      </c>
      <c r="B11" s="3" t="str">
        <f>'1'!B11</f>
        <v>صنف 9</v>
      </c>
      <c r="C11" s="17">
        <f>'31'!F11</f>
        <v>0</v>
      </c>
      <c r="D11" s="5">
        <f>'1'!H11+'2'!H11+'3'!H11+'4'!H11+'5'!H11+'6'!H11+'7'!H11+'8'!H11+'9'!H11+'10'!H11+'11'!H11+'12'!H11+'13'!H11+'14'!H11+'15'!H11+'16'!H11+'17'!H11+'18'!H11+'19'!H11+'20'!H11+'21'!H11+'22'!H11+'23'!H11+'24'!H11+'25'!H11+'26'!H11+'27'!H11+'28'!H11+'29'!H11+'30'!H11+'31'!H11</f>
        <v>0</v>
      </c>
      <c r="E11" s="67">
        <f>'1'!J11+'2'!J11+'3'!J11+'4'!J11+'5'!J11+'6'!J11+'7'!J11+'8'!J11+'9'!J11+'10'!J11+'11'!J11+'12'!J11+'13'!J11+'14'!J11+'15'!J11+'16'!J11+'17'!J11+'18'!J11+'19'!J11+'20'!J11+'21'!J11+'22'!J11+'23'!J11+'24'!J11+'25'!J11+'26'!J11+'27'!J11+'28'!J11+'29'!J11+'30'!J11+'31'!J11</f>
        <v>0</v>
      </c>
      <c r="F11" s="5"/>
      <c r="G11" s="5"/>
    </row>
    <row r="12" spans="1:7">
      <c r="A12" s="3">
        <v>10</v>
      </c>
      <c r="B12" s="3" t="str">
        <f>'1'!B12</f>
        <v>صنف 10</v>
      </c>
      <c r="C12" s="17">
        <f>'31'!F12</f>
        <v>0</v>
      </c>
      <c r="D12" s="5">
        <f>'1'!H12+'2'!H12+'3'!H12+'4'!H12+'5'!H12+'6'!H12+'7'!H12+'8'!H12+'9'!H12+'10'!H12+'11'!H12+'12'!H12+'13'!H12+'14'!H12+'15'!H12+'16'!H12+'17'!H12+'18'!H12+'19'!H12+'20'!H12+'21'!H12+'22'!H12+'23'!H12+'24'!H12+'25'!H12+'26'!H12+'27'!H12+'28'!H12+'29'!H12+'30'!H12+'31'!H12</f>
        <v>0</v>
      </c>
      <c r="E12" s="67">
        <f>'1'!J12+'2'!J12+'3'!J12+'4'!J12+'5'!J12+'6'!J12+'7'!J12+'8'!J12+'9'!J12+'10'!J12+'11'!J12+'12'!J12+'13'!J12+'14'!J12+'15'!J12+'16'!J12+'17'!J12+'18'!J12+'19'!J12+'20'!J12+'21'!J12+'22'!J12+'23'!J12+'24'!J12+'25'!J12+'26'!J12+'27'!J12+'28'!J12+'29'!J12+'30'!J12+'31'!J12</f>
        <v>0</v>
      </c>
      <c r="F12" s="5"/>
      <c r="G12" s="5"/>
    </row>
    <row r="13" spans="1:7">
      <c r="A13" s="3">
        <v>11</v>
      </c>
      <c r="B13" s="3" t="str">
        <f>'1'!B13</f>
        <v>صنف 11</v>
      </c>
      <c r="C13" s="17">
        <f>'31'!F13</f>
        <v>0</v>
      </c>
      <c r="D13" s="5">
        <f>'1'!H13+'2'!H13+'3'!H13+'4'!H13+'5'!H13+'6'!H13+'7'!H13+'8'!H13+'9'!H13+'10'!H13+'11'!H13+'12'!H13+'13'!H13+'14'!H13+'15'!H13+'16'!H13+'17'!H13+'18'!H13+'19'!H13+'20'!H13+'21'!H13+'22'!H13+'23'!H13+'24'!H13+'25'!H13+'26'!H13+'27'!H13+'28'!H13+'29'!H13+'30'!H13+'31'!H13</f>
        <v>0</v>
      </c>
      <c r="E13" s="67">
        <f>'1'!J13+'2'!J13+'3'!J13+'4'!J13+'5'!J13+'6'!J13+'7'!J13+'8'!J13+'9'!J13+'10'!J13+'11'!J13+'12'!J13+'13'!J13+'14'!J13+'15'!J13+'16'!J13+'17'!J13+'18'!J13+'19'!J13+'20'!J13+'21'!J13+'22'!J13+'23'!J13+'24'!J13+'25'!J13+'26'!J13+'27'!J13+'28'!J13+'29'!J13+'30'!J13+'31'!J13</f>
        <v>0</v>
      </c>
      <c r="F13" s="5"/>
      <c r="G13" s="5"/>
    </row>
    <row r="14" spans="1:7">
      <c r="A14" s="3">
        <v>12</v>
      </c>
      <c r="B14" s="3">
        <f>'1'!B14</f>
        <v>0</v>
      </c>
      <c r="C14" s="17">
        <f>'31'!F14</f>
        <v>0</v>
      </c>
      <c r="D14" s="5">
        <f>'1'!H14+'2'!H14+'3'!H14+'4'!H14+'5'!H14+'6'!H14+'7'!H14+'8'!H14+'9'!H14+'10'!H14+'11'!H14+'12'!H14+'13'!H14+'14'!H14+'15'!H14+'16'!H14+'17'!H14+'18'!H14+'19'!H14+'20'!H14+'21'!H14+'22'!H14+'23'!H14+'24'!H14+'25'!H14+'26'!H14+'27'!H14+'28'!H14+'29'!H14+'30'!H14+'31'!H14</f>
        <v>0</v>
      </c>
      <c r="E14" s="67">
        <f>'1'!J14+'2'!J14+'3'!J14+'4'!J14+'5'!J14+'6'!J14+'7'!J14+'8'!J14+'9'!J14+'10'!J14+'11'!J14+'12'!J14+'13'!J14+'14'!J14+'15'!J14+'16'!J14+'17'!J14+'18'!J14+'19'!J14+'20'!J14+'21'!J14+'22'!J14+'23'!J14+'24'!J14+'25'!J14+'26'!J14+'27'!J14+'28'!J14+'29'!J14+'30'!J14+'31'!J14</f>
        <v>0</v>
      </c>
      <c r="F14" s="5"/>
      <c r="G14" s="5"/>
    </row>
    <row r="15" spans="1:7">
      <c r="A15" s="3">
        <v>13</v>
      </c>
      <c r="B15" s="3">
        <f>'1'!B15</f>
        <v>0</v>
      </c>
      <c r="C15" s="17">
        <f>'31'!F15</f>
        <v>0</v>
      </c>
      <c r="D15" s="5">
        <f>'1'!H15+'2'!H15+'3'!H15+'4'!H15+'5'!H15+'6'!H15+'7'!H15+'8'!H15+'9'!H15+'10'!H15+'11'!H15+'12'!H15+'13'!H15+'14'!H15+'15'!H15+'16'!H15+'17'!H15+'18'!H15+'19'!H15+'20'!H15+'21'!H15+'22'!H15+'23'!H15+'24'!H15+'25'!H15+'26'!H15+'27'!H15+'28'!H15+'29'!H15+'30'!H15+'31'!H15</f>
        <v>0</v>
      </c>
      <c r="E15" s="67">
        <f>'1'!J15+'2'!J15+'3'!J15+'4'!J15+'5'!J15+'6'!J15+'7'!J15+'8'!J15+'9'!J15+'10'!J15+'11'!J15+'12'!J15+'13'!J15+'14'!J15+'15'!J15+'16'!J15+'17'!J15+'18'!J15+'19'!J15+'20'!J15+'21'!J15+'22'!J15+'23'!J15+'24'!J15+'25'!J15+'26'!J15+'27'!J15+'28'!J15+'29'!J15+'30'!J15+'31'!J15</f>
        <v>0</v>
      </c>
      <c r="F15" s="5"/>
      <c r="G15" s="5"/>
    </row>
    <row r="16" spans="1:7">
      <c r="A16" s="3">
        <v>14</v>
      </c>
      <c r="B16" s="3">
        <f>'1'!B16</f>
        <v>0</v>
      </c>
      <c r="C16" s="17">
        <f>'31'!F16</f>
        <v>0</v>
      </c>
      <c r="D16" s="5">
        <f>'1'!H16+'2'!H16+'3'!H16+'4'!H16+'5'!H16+'6'!H16+'7'!H16+'8'!H16+'9'!H16+'10'!H16+'11'!H16+'12'!H16+'13'!H16+'14'!H16+'15'!H16+'16'!H16+'17'!H16+'18'!H16+'19'!H16+'20'!H16+'21'!H16+'22'!H16+'23'!H16+'24'!H16+'25'!H16+'26'!H16+'27'!H16+'28'!H16+'29'!H16+'30'!H16+'31'!H16</f>
        <v>0</v>
      </c>
      <c r="E16" s="67">
        <f>'1'!J16+'2'!J16+'3'!J16+'4'!J16+'5'!J16+'6'!J16+'7'!J16+'8'!J16+'9'!J16+'10'!J16+'11'!J16+'12'!J16+'13'!J16+'14'!J16+'15'!J16+'16'!J16+'17'!J16+'18'!J16+'19'!J16+'20'!J16+'21'!J16+'22'!J16+'23'!J16+'24'!J16+'25'!J16+'26'!J16+'27'!J16+'28'!J16+'29'!J16+'30'!J16+'31'!J16</f>
        <v>0</v>
      </c>
      <c r="F16" s="5"/>
      <c r="G16" s="5"/>
    </row>
    <row r="17" spans="1:7">
      <c r="A17" s="3">
        <v>15</v>
      </c>
      <c r="B17" s="3">
        <f>'1'!B17</f>
        <v>0</v>
      </c>
      <c r="C17" s="17">
        <f>'31'!F17</f>
        <v>0</v>
      </c>
      <c r="D17" s="5">
        <f>'1'!H17+'2'!H17+'3'!H17+'4'!H17+'5'!H17+'6'!H17+'7'!H17+'8'!H17+'9'!H17+'10'!H17+'11'!H17+'12'!H17+'13'!H17+'14'!H17+'15'!H17+'16'!H17+'17'!H17+'18'!H17+'19'!H17+'20'!H17+'21'!H17+'22'!H17+'23'!H17+'24'!H17+'25'!H17+'26'!H17+'27'!H17+'28'!H17+'29'!H17+'30'!H17+'31'!H17</f>
        <v>0</v>
      </c>
      <c r="E17" s="67">
        <f>'1'!J17+'2'!J17+'3'!J17+'4'!J17+'5'!J17+'6'!J17+'7'!J17+'8'!J17+'9'!J17+'10'!J17+'11'!J17+'12'!J17+'13'!J17+'14'!J17+'15'!J17+'16'!J17+'17'!J17+'18'!J17+'19'!J17+'20'!J17+'21'!J17+'22'!J17+'23'!J17+'24'!J17+'25'!J17+'26'!J17+'27'!J17+'28'!J17+'29'!J17+'30'!J17+'31'!J17</f>
        <v>0</v>
      </c>
      <c r="F17" s="5"/>
      <c r="G17" s="5"/>
    </row>
    <row r="18" spans="1:7">
      <c r="A18" s="3">
        <v>16</v>
      </c>
      <c r="B18" s="3">
        <f>'1'!B18</f>
        <v>0</v>
      </c>
      <c r="C18" s="17">
        <f>'31'!F18</f>
        <v>0</v>
      </c>
      <c r="D18" s="5">
        <f>'1'!H18+'2'!H18+'3'!H18+'4'!H18+'5'!H18+'6'!H18+'7'!H18+'8'!H18+'9'!H18+'10'!H18+'11'!H18+'12'!H18+'13'!H18+'14'!H18+'15'!H18+'16'!H18+'17'!H18+'18'!H18+'19'!H18+'20'!H18+'21'!H18+'22'!H18+'23'!H18+'24'!H18+'25'!H18+'26'!H18+'27'!H18+'28'!H18+'29'!H18+'30'!H18+'31'!H18</f>
        <v>0</v>
      </c>
      <c r="E18" s="67">
        <f>'1'!J18+'2'!J18+'3'!J18+'4'!J18+'5'!J18+'6'!J18+'7'!J18+'8'!J18+'9'!J18+'10'!J18+'11'!J18+'12'!J18+'13'!J18+'14'!J18+'15'!J18+'16'!J18+'17'!J18+'18'!J18+'19'!J18+'20'!J18+'21'!J18+'22'!J18+'23'!J18+'24'!J18+'25'!J18+'26'!J18+'27'!J18+'28'!J18+'29'!J18+'30'!J18+'31'!J18</f>
        <v>0</v>
      </c>
      <c r="F18" s="5"/>
      <c r="G18" s="5"/>
    </row>
    <row r="19" spans="1:7">
      <c r="A19" s="3">
        <v>17</v>
      </c>
      <c r="B19" s="3">
        <f>'1'!B19</f>
        <v>0</v>
      </c>
      <c r="C19" s="17">
        <f>'31'!F19</f>
        <v>0</v>
      </c>
      <c r="D19" s="5">
        <f>'1'!H19+'2'!H19+'3'!H19+'4'!H19+'5'!H19+'6'!H19+'7'!H19+'8'!H19+'9'!H19+'10'!H19+'11'!H19+'12'!H19+'13'!H19+'14'!H19+'15'!H19+'16'!H19+'17'!H19+'18'!H19+'19'!H19+'20'!H19+'21'!H19+'22'!H19+'23'!H19+'24'!H19+'25'!H19+'26'!H19+'27'!H19+'28'!H19+'29'!H19+'30'!H19+'31'!H19</f>
        <v>0</v>
      </c>
      <c r="E19" s="67">
        <f>'1'!J19+'2'!J19+'3'!J19+'4'!J19+'5'!J19+'6'!J19+'7'!J19+'8'!J19+'9'!J19+'10'!J19+'11'!J19+'12'!J19+'13'!J19+'14'!J19+'15'!J19+'16'!J19+'17'!J19+'18'!J19+'19'!J19+'20'!J19+'21'!J19+'22'!J19+'23'!J19+'24'!J19+'25'!J19+'26'!J19+'27'!J19+'28'!J19+'29'!J19+'30'!J19+'31'!J19</f>
        <v>0</v>
      </c>
      <c r="F19" s="5"/>
      <c r="G19" s="5"/>
    </row>
    <row r="20" spans="1:7">
      <c r="A20" s="3">
        <v>18</v>
      </c>
      <c r="B20" s="3">
        <f>'1'!B20</f>
        <v>0</v>
      </c>
      <c r="C20" s="17">
        <f>'31'!F20</f>
        <v>0</v>
      </c>
      <c r="D20" s="5">
        <f>'1'!H20+'2'!H20+'3'!H20+'4'!H20+'5'!H20+'6'!H20+'7'!H20+'8'!H20+'9'!H20+'10'!H20+'11'!H20+'12'!H20+'13'!H20+'14'!H20+'15'!H20+'16'!H20+'17'!H20+'18'!H20+'19'!H20+'20'!H20+'21'!H20+'22'!H20+'23'!H20+'24'!H20+'25'!H20+'26'!H20+'27'!H20+'28'!H20+'29'!H20+'30'!H20+'31'!H20</f>
        <v>0</v>
      </c>
      <c r="E20" s="67">
        <f>'1'!J20+'2'!J20+'3'!J20+'4'!J20+'5'!J20+'6'!J20+'7'!J20+'8'!J20+'9'!J20+'10'!J20+'11'!J20+'12'!J20+'13'!J20+'14'!J20+'15'!J20+'16'!J20+'17'!J20+'18'!J20+'19'!J20+'20'!J20+'21'!J20+'22'!J20+'23'!J20+'24'!J20+'25'!J20+'26'!J20+'27'!J20+'28'!J20+'29'!J20+'30'!J20+'31'!J20</f>
        <v>0</v>
      </c>
      <c r="F20" s="5"/>
      <c r="G20" s="5"/>
    </row>
    <row r="21" spans="1:7">
      <c r="A21" s="3">
        <v>19</v>
      </c>
      <c r="B21" s="3">
        <f>'1'!B21</f>
        <v>0</v>
      </c>
      <c r="C21" s="17">
        <f>'31'!F21</f>
        <v>0</v>
      </c>
      <c r="D21" s="5">
        <f>'1'!H21+'2'!H21+'3'!H21+'4'!H21+'5'!H21+'6'!H21+'7'!H21+'8'!H21+'9'!H21+'10'!H21+'11'!H21+'12'!H21+'13'!H21+'14'!H21+'15'!H21+'16'!H21+'17'!H21+'18'!H21+'19'!H21+'20'!H21+'21'!H21+'22'!H21+'23'!H21+'24'!H21+'25'!H21+'26'!H21+'27'!H21+'28'!H21+'29'!H21+'30'!H21+'31'!H21</f>
        <v>0</v>
      </c>
      <c r="E21" s="67">
        <f>'1'!J21+'2'!J21+'3'!J21+'4'!J21+'5'!J21+'6'!J21+'7'!J21+'8'!J21+'9'!J21+'10'!J21+'11'!J21+'12'!J21+'13'!J21+'14'!J21+'15'!J21+'16'!J21+'17'!J21+'18'!J21+'19'!J21+'20'!J21+'21'!J21+'22'!J21+'23'!J21+'24'!J21+'25'!J21+'26'!J21+'27'!J21+'28'!J21+'29'!J21+'30'!J21+'31'!J21</f>
        <v>0</v>
      </c>
      <c r="F21" s="5"/>
      <c r="G21" s="5"/>
    </row>
    <row r="22" spans="1:7">
      <c r="A22" s="3">
        <v>20</v>
      </c>
      <c r="B22" s="3">
        <f>'1'!B22</f>
        <v>0</v>
      </c>
      <c r="C22" s="17">
        <f>'31'!F22</f>
        <v>0</v>
      </c>
      <c r="D22" s="5">
        <f>'1'!H22+'2'!H22+'3'!H22+'4'!H22+'5'!H22+'6'!H22+'7'!H22+'8'!H22+'9'!H22+'10'!H22+'11'!H22+'12'!H22+'13'!H22+'14'!H22+'15'!H22+'16'!H22+'17'!H22+'18'!H22+'19'!H22+'20'!H22+'21'!H22+'22'!H22+'23'!H22+'24'!H22+'25'!H22+'26'!H22+'27'!H22+'28'!H22+'29'!H22+'30'!H22+'31'!H22</f>
        <v>0</v>
      </c>
      <c r="E22" s="67">
        <f>'1'!J22+'2'!J22+'3'!J22+'4'!J22+'5'!J22+'6'!J22+'7'!J22+'8'!J22+'9'!J22+'10'!J22+'11'!J22+'12'!J22+'13'!J22+'14'!J22+'15'!J22+'16'!J22+'17'!J22+'18'!J22+'19'!J22+'20'!J22+'21'!J22+'22'!J22+'23'!J22+'24'!J22+'25'!J22+'26'!J22+'27'!J22+'28'!J22+'29'!J22+'30'!J22+'31'!J22</f>
        <v>0</v>
      </c>
      <c r="F22" s="5"/>
      <c r="G22" s="5"/>
    </row>
    <row r="23" spans="1:7">
      <c r="A23" s="3">
        <v>21</v>
      </c>
      <c r="B23" s="3">
        <f>'1'!B23</f>
        <v>0</v>
      </c>
      <c r="C23" s="17">
        <f>'31'!F23</f>
        <v>0</v>
      </c>
      <c r="D23" s="5">
        <f>'1'!H23+'2'!H23+'3'!H23+'4'!H23+'5'!H23+'6'!H23+'7'!H23+'8'!H23+'9'!H23+'10'!H23+'11'!H23+'12'!H23+'13'!H23+'14'!H23+'15'!H23+'16'!H23+'17'!H23+'18'!H23+'19'!H23+'20'!H23+'21'!H23+'22'!H23+'23'!H23+'24'!H23+'25'!H23+'26'!H23+'27'!H23+'28'!H23+'29'!H23+'30'!H23+'31'!H23</f>
        <v>0</v>
      </c>
      <c r="E23" s="67">
        <f>'1'!J23+'2'!J23+'3'!J23+'4'!J23+'5'!J23+'6'!J23+'7'!J23+'8'!J23+'9'!J23+'10'!J23+'11'!J23+'12'!J23+'13'!J23+'14'!J23+'15'!J23+'16'!J23+'17'!J23+'18'!J23+'19'!J23+'20'!J23+'21'!J23+'22'!J23+'23'!J23+'24'!J23+'25'!J23+'26'!J23+'27'!J23+'28'!J23+'29'!J23+'30'!J23+'31'!J23</f>
        <v>0</v>
      </c>
      <c r="F23" s="5"/>
      <c r="G23" s="5"/>
    </row>
    <row r="24" spans="1:7">
      <c r="A24" s="3">
        <v>22</v>
      </c>
      <c r="B24" s="3">
        <f>'1'!B24</f>
        <v>0</v>
      </c>
      <c r="C24" s="17">
        <f>'31'!F24</f>
        <v>0</v>
      </c>
      <c r="D24" s="5">
        <f>'1'!H24+'2'!H24+'3'!H24+'4'!H24+'5'!H24+'6'!H24+'7'!H24+'8'!H24+'9'!H24+'10'!H24+'11'!H24+'12'!H24+'13'!H24+'14'!H24+'15'!H24+'16'!H24+'17'!H24+'18'!H24+'19'!H24+'20'!H24+'21'!H24+'22'!H24+'23'!H24+'24'!H24+'25'!H24+'26'!H24+'27'!H24+'28'!H24+'29'!H24+'30'!H24+'31'!H24</f>
        <v>0</v>
      </c>
      <c r="E24" s="67">
        <f>'1'!J24+'2'!J24+'3'!J24+'4'!J24+'5'!J24+'6'!J24+'7'!J24+'8'!J24+'9'!J24+'10'!J24+'11'!J24+'12'!J24+'13'!J24+'14'!J24+'15'!J24+'16'!J24+'17'!J24+'18'!J24+'19'!J24+'20'!J24+'21'!J24+'22'!J24+'23'!J24+'24'!J24+'25'!J24+'26'!J24+'27'!J24+'28'!J24+'29'!J24+'30'!J24+'31'!J24</f>
        <v>0</v>
      </c>
      <c r="F24" s="5"/>
      <c r="G24" s="5"/>
    </row>
    <row r="25" spans="1:7">
      <c r="A25" s="3">
        <v>23</v>
      </c>
      <c r="B25" s="3">
        <f>'1'!B25</f>
        <v>0</v>
      </c>
      <c r="C25" s="17">
        <f>'31'!F25</f>
        <v>0</v>
      </c>
      <c r="D25" s="5">
        <f>'1'!H25+'2'!H25+'3'!H25+'4'!H25+'5'!H25+'6'!H25+'7'!H25+'8'!H25+'9'!H25+'10'!H25+'11'!H25+'12'!H25+'13'!H25+'14'!H25+'15'!H25+'16'!H25+'17'!H25+'18'!H25+'19'!H25+'20'!H25+'21'!H25+'22'!H25+'23'!H25+'24'!H25+'25'!H25+'26'!H25+'27'!H25+'28'!H25+'29'!H25+'30'!H25+'31'!H25</f>
        <v>0</v>
      </c>
      <c r="E25" s="67">
        <f>'1'!J25+'2'!J25+'3'!J25+'4'!J25+'5'!J25+'6'!J25+'7'!J25+'8'!J25+'9'!J25+'10'!J25+'11'!J25+'12'!J25+'13'!J25+'14'!J25+'15'!J25+'16'!J25+'17'!J25+'18'!J25+'19'!J25+'20'!J25+'21'!J25+'22'!J25+'23'!J25+'24'!J25+'25'!J25+'26'!J25+'27'!J25+'28'!J25+'29'!J25+'30'!J25+'31'!J25</f>
        <v>0</v>
      </c>
      <c r="F25" s="5"/>
      <c r="G25" s="5"/>
    </row>
    <row r="26" spans="1:7">
      <c r="A26" s="3">
        <v>24</v>
      </c>
      <c r="B26" s="3">
        <f>'1'!B26</f>
        <v>0</v>
      </c>
      <c r="C26" s="17">
        <f>'31'!F26</f>
        <v>0</v>
      </c>
      <c r="D26" s="5">
        <f>'1'!H26+'2'!H26+'3'!H26+'4'!H26+'5'!H26+'6'!H26+'7'!H26+'8'!H26+'9'!H26+'10'!H26+'11'!H26+'12'!H26+'13'!H26+'14'!H26+'15'!H26+'16'!H26+'17'!H26+'18'!H26+'19'!H26+'20'!H26+'21'!H26+'22'!H26+'23'!H26+'24'!H26+'25'!H26+'26'!H26+'27'!H26+'28'!H26+'29'!H26+'30'!H26+'31'!H26</f>
        <v>0</v>
      </c>
      <c r="E26" s="67">
        <f>'1'!J26+'2'!J26+'3'!J26+'4'!J26+'5'!J26+'6'!J26+'7'!J26+'8'!J26+'9'!J26+'10'!J26+'11'!J26+'12'!J26+'13'!J26+'14'!J26+'15'!J26+'16'!J26+'17'!J26+'18'!J26+'19'!J26+'20'!J26+'21'!J26+'22'!J26+'23'!J26+'24'!J26+'25'!J26+'26'!J26+'27'!J26+'28'!J26+'29'!J26+'30'!J26+'31'!J26</f>
        <v>0</v>
      </c>
      <c r="F26" s="5"/>
      <c r="G26" s="5"/>
    </row>
    <row r="27" spans="1:7">
      <c r="A27" s="3">
        <v>25</v>
      </c>
      <c r="B27" s="3">
        <f>'1'!B27</f>
        <v>0</v>
      </c>
      <c r="C27" s="17">
        <f>'31'!F27</f>
        <v>0</v>
      </c>
      <c r="D27" s="5">
        <f>'1'!H27+'2'!H27+'3'!H27+'4'!H27+'5'!H27+'6'!H27+'7'!H27+'8'!H27+'9'!H27+'10'!H27+'11'!H27+'12'!H27+'13'!H27+'14'!H27+'15'!H27+'16'!H27+'17'!H27+'18'!H27+'19'!H27+'20'!H27+'21'!H27+'22'!H27+'23'!H27+'24'!H27+'25'!H27+'26'!H27+'27'!H27+'28'!H27+'29'!H27+'30'!H27+'31'!H27</f>
        <v>0</v>
      </c>
      <c r="E27" s="67">
        <f>'1'!J27+'2'!J27+'3'!J27+'4'!J27+'5'!J27+'6'!J27+'7'!J27+'8'!J27+'9'!J27+'10'!J27+'11'!J27+'12'!J27+'13'!J27+'14'!J27+'15'!J27+'16'!J27+'17'!J27+'18'!J27+'19'!J27+'20'!J27+'21'!J27+'22'!J27+'23'!J27+'24'!J27+'25'!J27+'26'!J27+'27'!J27+'28'!J27+'29'!J27+'30'!J27+'31'!J27</f>
        <v>0</v>
      </c>
      <c r="F27" s="5"/>
      <c r="G27" s="5"/>
    </row>
    <row r="28" spans="1:7">
      <c r="A28" s="3">
        <v>26</v>
      </c>
      <c r="B28" s="3">
        <f>'1'!B28</f>
        <v>0</v>
      </c>
      <c r="C28" s="17">
        <f>'31'!F28</f>
        <v>0</v>
      </c>
      <c r="D28" s="5">
        <f>'1'!H28+'2'!H28+'3'!H28+'4'!H28+'5'!H28+'6'!H28+'7'!H28+'8'!H28+'9'!H28+'10'!H28+'11'!H28+'12'!H28+'13'!H28+'14'!H28+'15'!H28+'16'!H28+'17'!H28+'18'!H28+'19'!H28+'20'!H28+'21'!H28+'22'!H28+'23'!H28+'24'!H28+'25'!H28+'26'!H28+'27'!H28+'28'!H28+'29'!H28+'30'!H28+'31'!H28</f>
        <v>0</v>
      </c>
      <c r="E28" s="67">
        <f>'1'!J28+'2'!J28+'3'!J28+'4'!J28+'5'!J28+'6'!J28+'7'!J28+'8'!J28+'9'!J28+'10'!J28+'11'!J28+'12'!J28+'13'!J28+'14'!J28+'15'!J28+'16'!J28+'17'!J28+'18'!J28+'19'!J28+'20'!J28+'21'!J28+'22'!J28+'23'!J28+'24'!J28+'25'!J28+'26'!J28+'27'!J28+'28'!J28+'29'!J28+'30'!J28+'31'!J28</f>
        <v>0</v>
      </c>
      <c r="F28" s="5"/>
      <c r="G28" s="5"/>
    </row>
    <row r="29" spans="1:7">
      <c r="A29" s="3">
        <v>27</v>
      </c>
      <c r="B29" s="3">
        <f>'1'!B29</f>
        <v>0</v>
      </c>
      <c r="C29" s="17">
        <f>'31'!F29</f>
        <v>0</v>
      </c>
      <c r="D29" s="5">
        <f>'1'!H29+'2'!H29+'3'!H29+'4'!H29+'5'!H29+'6'!H29+'7'!H29+'8'!H29+'9'!H29+'10'!H29+'11'!H29+'12'!H29+'13'!H29+'14'!H29+'15'!H29+'16'!H29+'17'!H29+'18'!H29+'19'!H29+'20'!H29+'21'!H29+'22'!H29+'23'!H29+'24'!H29+'25'!H29+'26'!H29+'27'!H29+'28'!H29+'29'!H29+'30'!H29+'31'!H29</f>
        <v>0</v>
      </c>
      <c r="E29" s="67">
        <f>'1'!J29+'2'!J29+'3'!J29+'4'!J29+'5'!J29+'6'!J29+'7'!J29+'8'!J29+'9'!J29+'10'!J29+'11'!J29+'12'!J29+'13'!J29+'14'!J29+'15'!J29+'16'!J29+'17'!J29+'18'!J29+'19'!J29+'20'!J29+'21'!J29+'22'!J29+'23'!J29+'24'!J29+'25'!J29+'26'!J29+'27'!J29+'28'!J29+'29'!J29+'30'!J29+'31'!J29</f>
        <v>0</v>
      </c>
      <c r="F29" s="5"/>
      <c r="G29" s="5"/>
    </row>
    <row r="30" spans="1:7">
      <c r="A30" s="3">
        <v>28</v>
      </c>
      <c r="B30" s="3">
        <f>'1'!B30</f>
        <v>0</v>
      </c>
      <c r="C30" s="17">
        <f>'31'!F30</f>
        <v>0</v>
      </c>
      <c r="D30" s="5">
        <f>'1'!H30+'2'!H30+'3'!H30+'4'!H30+'5'!H30+'6'!H30+'7'!H30+'8'!H30+'9'!H30+'10'!H30+'11'!H30+'12'!H30+'13'!H30+'14'!H30+'15'!H30+'16'!H30+'17'!H30+'18'!H30+'19'!H30+'20'!H30+'21'!H30+'22'!H30+'23'!H30+'24'!H30+'25'!H30+'26'!H30+'27'!H30+'28'!H30+'29'!H30+'30'!H30+'31'!H30</f>
        <v>0</v>
      </c>
      <c r="E30" s="67">
        <f>'1'!J30+'2'!J30+'3'!J30+'4'!J30+'5'!J30+'6'!J30+'7'!J30+'8'!J30+'9'!J30+'10'!J30+'11'!J30+'12'!J30+'13'!J30+'14'!J30+'15'!J30+'16'!J30+'17'!J30+'18'!J30+'19'!J30+'20'!J30+'21'!J30+'22'!J30+'23'!J30+'24'!J30+'25'!J30+'26'!J30+'27'!J30+'28'!J30+'29'!J30+'30'!J30+'31'!J30</f>
        <v>0</v>
      </c>
      <c r="F30" s="5"/>
      <c r="G30" s="5"/>
    </row>
    <row r="31" spans="1:7">
      <c r="A31" s="3">
        <v>29</v>
      </c>
      <c r="B31" s="3">
        <f>'1'!B31</f>
        <v>0</v>
      </c>
      <c r="C31" s="17">
        <f>'31'!F31</f>
        <v>0</v>
      </c>
      <c r="D31" s="5">
        <f>'1'!H31+'2'!H31+'3'!H31+'4'!H31+'5'!H31+'6'!H31+'7'!H31+'8'!H31+'9'!H31+'10'!H31+'11'!H31+'12'!H31+'13'!H31+'14'!H31+'15'!H31+'16'!H31+'17'!H31+'18'!H31+'19'!H31+'20'!H31+'21'!H31+'22'!H31+'23'!H31+'24'!H31+'25'!H31+'26'!H31+'27'!H31+'28'!H31+'29'!H31+'30'!H31+'31'!H31</f>
        <v>0</v>
      </c>
      <c r="E31" s="67">
        <f>'1'!J31+'2'!J31+'3'!J31+'4'!J31+'5'!J31+'6'!J31+'7'!J31+'8'!J31+'9'!J31+'10'!J31+'11'!J31+'12'!J31+'13'!J31+'14'!J31+'15'!J31+'16'!J31+'17'!J31+'18'!J31+'19'!J31+'20'!J31+'21'!J31+'22'!J31+'23'!J31+'24'!J31+'25'!J31+'26'!J31+'27'!J31+'28'!J31+'29'!J31+'30'!J31+'31'!J31</f>
        <v>0</v>
      </c>
      <c r="F31" s="5"/>
      <c r="G31" s="5"/>
    </row>
    <row r="32" spans="1:7">
      <c r="A32" s="3">
        <v>30</v>
      </c>
      <c r="B32" s="3">
        <f>'1'!B32</f>
        <v>0</v>
      </c>
      <c r="C32" s="17">
        <f>'31'!F32</f>
        <v>0</v>
      </c>
      <c r="D32" s="5">
        <f>'1'!H32+'2'!H32+'3'!H32+'4'!H32+'5'!H32+'6'!H32+'7'!H32+'8'!H32+'9'!H32+'10'!H32+'11'!H32+'12'!H32+'13'!H32+'14'!H32+'15'!H32+'16'!H32+'17'!H32+'18'!H32+'19'!H32+'20'!H32+'21'!H32+'22'!H32+'23'!H32+'24'!H32+'25'!H32+'26'!H32+'27'!H32+'28'!H32+'29'!H32+'30'!H32+'31'!H32</f>
        <v>0</v>
      </c>
      <c r="E32" s="67">
        <f>'1'!J32+'2'!J32+'3'!J32+'4'!J32+'5'!J32+'6'!J32+'7'!J32+'8'!J32+'9'!J32+'10'!J32+'11'!J32+'12'!J32+'13'!J32+'14'!J32+'15'!J32+'16'!J32+'17'!J32+'18'!J32+'19'!J32+'20'!J32+'21'!J32+'22'!J32+'23'!J32+'24'!J32+'25'!J32+'26'!J32+'27'!J32+'28'!J32+'29'!J32+'30'!J32+'31'!J32</f>
        <v>0</v>
      </c>
      <c r="F32" s="5"/>
      <c r="G32" s="5"/>
    </row>
    <row r="33" spans="1:7">
      <c r="A33" s="3">
        <v>31</v>
      </c>
      <c r="B33" s="3">
        <f>'1'!B33</f>
        <v>0</v>
      </c>
      <c r="C33" s="17">
        <f>'31'!F33</f>
        <v>0</v>
      </c>
      <c r="D33" s="5">
        <f>'1'!H33+'2'!H33+'3'!H33+'4'!H33+'5'!H33+'6'!H33+'7'!H33+'8'!H33+'9'!H33+'10'!H33+'11'!H33+'12'!H33+'13'!H33+'14'!H33+'15'!H33+'16'!H33+'17'!H33+'18'!H33+'19'!H33+'20'!H33+'21'!H33+'22'!H33+'23'!H33+'24'!H33+'25'!H33+'26'!H33+'27'!H33+'28'!H33+'29'!H33+'30'!H33+'31'!H33</f>
        <v>0</v>
      </c>
      <c r="E33" s="67">
        <f>'1'!J33+'2'!J33+'3'!J33+'4'!J33+'5'!J33+'6'!J33+'7'!J33+'8'!J33+'9'!J33+'10'!J33+'11'!J33+'12'!J33+'13'!J33+'14'!J33+'15'!J33+'16'!J33+'17'!J33+'18'!J33+'19'!J33+'20'!J33+'21'!J33+'22'!J33+'23'!J33+'24'!J33+'25'!J33+'26'!J33+'27'!J33+'28'!J33+'29'!J33+'30'!J33+'31'!J33</f>
        <v>0</v>
      </c>
      <c r="F33" s="5"/>
      <c r="G33" s="5"/>
    </row>
    <row r="34" spans="1:7">
      <c r="A34" s="3">
        <v>32</v>
      </c>
      <c r="B34" s="3">
        <f>'1'!B34</f>
        <v>0</v>
      </c>
      <c r="C34" s="17">
        <f>'31'!F34</f>
        <v>0</v>
      </c>
      <c r="D34" s="5">
        <f>'1'!H34+'2'!H34+'3'!H34+'4'!H34+'5'!H34+'6'!H34+'7'!H34+'8'!H34+'9'!H34+'10'!H34+'11'!H34+'12'!H34+'13'!H34+'14'!H34+'15'!H34+'16'!H34+'17'!H34+'18'!H34+'19'!H34+'20'!H34+'21'!H34+'22'!H34+'23'!H34+'24'!H34+'25'!H34+'26'!H34+'27'!H34+'28'!H34+'29'!H34+'30'!H34+'31'!H34</f>
        <v>0</v>
      </c>
      <c r="E34" s="67">
        <f>'1'!J34+'2'!J34+'3'!J34+'4'!J34+'5'!J34+'6'!J34+'7'!J34+'8'!J34+'9'!J34+'10'!J34+'11'!J34+'12'!J34+'13'!J34+'14'!J34+'15'!J34+'16'!J34+'17'!J34+'18'!J34+'19'!J34+'20'!J34+'21'!J34+'22'!J34+'23'!J34+'24'!J34+'25'!J34+'26'!J34+'27'!J34+'28'!J34+'29'!J34+'30'!J34+'31'!J34</f>
        <v>0</v>
      </c>
      <c r="F34" s="5"/>
      <c r="G34" s="5"/>
    </row>
    <row r="35" spans="1:7">
      <c r="A35" s="3">
        <v>33</v>
      </c>
      <c r="B35" s="3">
        <f>'1'!B35</f>
        <v>0</v>
      </c>
      <c r="C35" s="17">
        <f>'31'!F35</f>
        <v>0</v>
      </c>
      <c r="D35" s="5">
        <f>'1'!H35+'2'!H35+'3'!H35+'4'!H35+'5'!H35+'6'!H35+'7'!H35+'8'!H35+'9'!H35+'10'!H35+'11'!H35+'12'!H35+'13'!H35+'14'!H35+'15'!H35+'16'!H35+'17'!H35+'18'!H35+'19'!H35+'20'!H35+'21'!H35+'22'!H35+'23'!H35+'24'!H35+'25'!H35+'26'!H35+'27'!H35+'28'!H35+'29'!H35+'30'!H35+'31'!H35</f>
        <v>0</v>
      </c>
      <c r="E35" s="67">
        <f>'1'!J35+'2'!J35+'3'!J35+'4'!J35+'5'!J35+'6'!J35+'7'!J35+'8'!J35+'9'!J35+'10'!J35+'11'!J35+'12'!J35+'13'!J35+'14'!J35+'15'!J35+'16'!J35+'17'!J35+'18'!J35+'19'!J35+'20'!J35+'21'!J35+'22'!J35+'23'!J35+'24'!J35+'25'!J35+'26'!J35+'27'!J35+'28'!J35+'29'!J35+'30'!J35+'31'!J35</f>
        <v>0</v>
      </c>
      <c r="F35" s="5"/>
      <c r="G35" s="5"/>
    </row>
    <row r="36" spans="1:7">
      <c r="A36" s="3">
        <v>34</v>
      </c>
      <c r="B36" s="3">
        <f>'1'!B36</f>
        <v>0</v>
      </c>
      <c r="C36" s="17">
        <f>'31'!F36</f>
        <v>0</v>
      </c>
      <c r="D36" s="5">
        <f>'1'!H36+'2'!H36+'3'!H36+'4'!H36+'5'!H36+'6'!H36+'7'!H36+'8'!H36+'9'!H36+'10'!H36+'11'!H36+'12'!H36+'13'!H36+'14'!H36+'15'!H36+'16'!H36+'17'!H36+'18'!H36+'19'!H36+'20'!H36+'21'!H36+'22'!H36+'23'!H36+'24'!H36+'25'!H36+'26'!H36+'27'!H36+'28'!H36+'29'!H36+'30'!H36+'31'!H36</f>
        <v>0</v>
      </c>
      <c r="E36" s="67">
        <f>'1'!J36+'2'!J36+'3'!J36+'4'!J36+'5'!J36+'6'!J36+'7'!J36+'8'!J36+'9'!J36+'10'!J36+'11'!J36+'12'!J36+'13'!J36+'14'!J36+'15'!J36+'16'!J36+'17'!J36+'18'!J36+'19'!J36+'20'!J36+'21'!J36+'22'!J36+'23'!J36+'24'!J36+'25'!J36+'26'!J36+'27'!J36+'28'!J36+'29'!J36+'30'!J36+'31'!J36</f>
        <v>0</v>
      </c>
      <c r="F36" s="5"/>
      <c r="G36" s="5"/>
    </row>
    <row r="37" spans="1:7">
      <c r="A37" s="3">
        <v>35</v>
      </c>
      <c r="B37" s="3">
        <f>'1'!B37</f>
        <v>0</v>
      </c>
      <c r="C37" s="17">
        <f>'31'!F37</f>
        <v>0</v>
      </c>
      <c r="D37" s="5">
        <f>'1'!H37+'2'!H37+'3'!H37+'4'!H37+'5'!H37+'6'!H37+'7'!H37+'8'!H37+'9'!H37+'10'!H37+'11'!H37+'12'!H37+'13'!H37+'14'!H37+'15'!H37+'16'!H37+'17'!H37+'18'!H37+'19'!H37+'20'!H37+'21'!H37+'22'!H37+'23'!H37+'24'!H37+'25'!H37+'26'!H37+'27'!H37+'28'!H37+'29'!H37+'30'!H37+'31'!H37</f>
        <v>0</v>
      </c>
      <c r="E37" s="67">
        <f>'1'!J37+'2'!J37+'3'!J37+'4'!J37+'5'!J37+'6'!J37+'7'!J37+'8'!J37+'9'!J37+'10'!J37+'11'!J37+'12'!J37+'13'!J37+'14'!J37+'15'!J37+'16'!J37+'17'!J37+'18'!J37+'19'!J37+'20'!J37+'21'!J37+'22'!J37+'23'!J37+'24'!J37+'25'!J37+'26'!J37+'27'!J37+'28'!J37+'29'!J37+'30'!J37+'31'!J37</f>
        <v>0</v>
      </c>
      <c r="F37" s="5"/>
      <c r="G37" s="5"/>
    </row>
    <row r="38" spans="1:7">
      <c r="A38" s="3">
        <v>36</v>
      </c>
      <c r="B38" s="3">
        <f>'1'!B38</f>
        <v>0</v>
      </c>
      <c r="C38" s="17">
        <f>'31'!F38</f>
        <v>0</v>
      </c>
      <c r="D38" s="5">
        <f>'1'!H38+'2'!H38+'3'!H38+'4'!H38+'5'!H38+'6'!H38+'7'!H38+'8'!H38+'9'!H38+'10'!H38+'11'!H38+'12'!H38+'13'!H38+'14'!H38+'15'!H38+'16'!H38+'17'!H38+'18'!H38+'19'!H38+'20'!H38+'21'!H38+'22'!H38+'23'!H38+'24'!H38+'25'!H38+'26'!H38+'27'!H38+'28'!H38+'29'!H38+'30'!H38+'31'!H38</f>
        <v>0</v>
      </c>
      <c r="E38" s="67">
        <f>'1'!J38+'2'!J38+'3'!J38+'4'!J38+'5'!J38+'6'!J38+'7'!J38+'8'!J38+'9'!J38+'10'!J38+'11'!J38+'12'!J38+'13'!J38+'14'!J38+'15'!J38+'16'!J38+'17'!J38+'18'!J38+'19'!J38+'20'!J38+'21'!J38+'22'!J38+'23'!J38+'24'!J38+'25'!J38+'26'!J38+'27'!J38+'28'!J38+'29'!J38+'30'!J38+'31'!J38</f>
        <v>0</v>
      </c>
      <c r="F38" s="5"/>
      <c r="G38" s="5"/>
    </row>
    <row r="39" spans="1:7">
      <c r="A39" s="3">
        <v>37</v>
      </c>
      <c r="B39" s="3">
        <f>'1'!B39</f>
        <v>0</v>
      </c>
      <c r="C39" s="17">
        <f>'31'!F39</f>
        <v>0</v>
      </c>
      <c r="D39" s="5">
        <f>'1'!H39+'2'!H39+'3'!H39+'4'!H39+'5'!H39+'6'!H39+'7'!H39+'8'!H39+'9'!H39+'10'!H39+'11'!H39+'12'!H39+'13'!H39+'14'!H39+'15'!H39+'16'!H39+'17'!H39+'18'!H39+'19'!H39+'20'!H39+'21'!H39+'22'!H39+'23'!H39+'24'!H39+'25'!H39+'26'!H39+'27'!H39+'28'!H39+'29'!H39+'30'!H39+'31'!H39</f>
        <v>0</v>
      </c>
      <c r="E39" s="67">
        <f>'1'!J39+'2'!J39+'3'!J39+'4'!J39+'5'!J39+'6'!J39+'7'!J39+'8'!J39+'9'!J39+'10'!J39+'11'!J39+'12'!J39+'13'!J39+'14'!J39+'15'!J39+'16'!J39+'17'!J39+'18'!J39+'19'!J39+'20'!J39+'21'!J39+'22'!J39+'23'!J39+'24'!J39+'25'!J39+'26'!J39+'27'!J39+'28'!J39+'29'!J39+'30'!J39+'31'!J39</f>
        <v>0</v>
      </c>
      <c r="F39" s="5"/>
      <c r="G39" s="5"/>
    </row>
    <row r="40" spans="1:7">
      <c r="A40" s="3">
        <v>38</v>
      </c>
      <c r="B40" s="3">
        <f>'1'!B40</f>
        <v>0</v>
      </c>
      <c r="C40" s="17">
        <f>'31'!F40</f>
        <v>0</v>
      </c>
      <c r="D40" s="5">
        <f>'1'!H40+'2'!H40+'3'!H40+'4'!H40+'5'!H40+'6'!H40+'7'!H40+'8'!H40+'9'!H40+'10'!H40+'11'!H40+'12'!H40+'13'!H40+'14'!H40+'15'!H40+'16'!H40+'17'!H40+'18'!H40+'19'!H40+'20'!H40+'21'!H40+'22'!H40+'23'!H40+'24'!H40+'25'!H40+'26'!H40+'27'!H40+'28'!H40+'29'!H40+'30'!H40+'31'!H40</f>
        <v>0</v>
      </c>
      <c r="E40" s="67">
        <f>'1'!J40+'2'!J40+'3'!J40+'4'!J40+'5'!J40+'6'!J40+'7'!J40+'8'!J40+'9'!J40+'10'!J40+'11'!J40+'12'!J40+'13'!J40+'14'!J40+'15'!J40+'16'!J40+'17'!J40+'18'!J40+'19'!J40+'20'!J40+'21'!J40+'22'!J40+'23'!J40+'24'!J40+'25'!J40+'26'!J40+'27'!J40+'28'!J40+'29'!J40+'30'!J40+'31'!J40</f>
        <v>0</v>
      </c>
      <c r="F40" s="5"/>
      <c r="G40" s="5"/>
    </row>
    <row r="41" spans="1:7">
      <c r="A41" s="3">
        <v>39</v>
      </c>
      <c r="B41" s="3">
        <f>'1'!B41</f>
        <v>0</v>
      </c>
      <c r="C41" s="17">
        <f>'31'!F41</f>
        <v>0</v>
      </c>
      <c r="D41" s="5">
        <f>'1'!H41+'2'!H41+'3'!H41+'4'!H41+'5'!H41+'6'!H41+'7'!H41+'8'!H41+'9'!H41+'10'!H41+'11'!H41+'12'!H41+'13'!H41+'14'!H41+'15'!H41+'16'!H41+'17'!H41+'18'!H41+'19'!H41+'20'!H41+'21'!H41+'22'!H41+'23'!H41+'24'!H41+'25'!H41+'26'!H41+'27'!H41+'28'!H41+'29'!H41+'30'!H41+'31'!H41</f>
        <v>0</v>
      </c>
      <c r="E41" s="67">
        <f>'1'!J41+'2'!J41+'3'!J41+'4'!J41+'5'!J41+'6'!J41+'7'!J41+'8'!J41+'9'!J41+'10'!J41+'11'!J41+'12'!J41+'13'!J41+'14'!J41+'15'!J41+'16'!J41+'17'!J41+'18'!J41+'19'!J41+'20'!J41+'21'!J41+'22'!J41+'23'!J41+'24'!J41+'25'!J41+'26'!J41+'27'!J41+'28'!J41+'29'!J41+'30'!J41+'31'!J41</f>
        <v>0</v>
      </c>
      <c r="F41" s="5"/>
      <c r="G41" s="5"/>
    </row>
    <row r="42" spans="1:7">
      <c r="A42" s="3">
        <v>40</v>
      </c>
      <c r="B42" s="3">
        <f>'1'!B42</f>
        <v>0</v>
      </c>
      <c r="C42" s="17">
        <f>'31'!F42</f>
        <v>0</v>
      </c>
      <c r="D42" s="5">
        <f>'1'!H42+'2'!H42+'3'!H42+'4'!H42+'5'!H42+'6'!H42+'7'!H42+'8'!H42+'9'!H42+'10'!H42+'11'!H42+'12'!H42+'13'!H42+'14'!H42+'15'!H42+'16'!H42+'17'!H42+'18'!H42+'19'!H42+'20'!H42+'21'!H42+'22'!H42+'23'!H42+'24'!H42+'25'!H42+'26'!H42+'27'!H42+'28'!H42+'29'!H42+'30'!H42+'31'!H42</f>
        <v>0</v>
      </c>
      <c r="E42" s="67">
        <f>'1'!J42+'2'!J42+'3'!J42+'4'!J42+'5'!J42+'6'!J42+'7'!J42+'8'!J42+'9'!J42+'10'!J42+'11'!J42+'12'!J42+'13'!J42+'14'!J42+'15'!J42+'16'!J42+'17'!J42+'18'!J42+'19'!J42+'20'!J42+'21'!J42+'22'!J42+'23'!J42+'24'!J42+'25'!J42+'26'!J42+'27'!J42+'28'!J42+'29'!J42+'30'!J42+'31'!J42</f>
        <v>0</v>
      </c>
      <c r="F42" s="5"/>
      <c r="G42" s="5"/>
    </row>
    <row r="43" spans="1:7">
      <c r="A43" s="3">
        <v>41</v>
      </c>
      <c r="B43" s="3">
        <f>'1'!B43</f>
        <v>0</v>
      </c>
      <c r="C43" s="17">
        <f>'31'!F43</f>
        <v>0</v>
      </c>
      <c r="D43" s="5">
        <f>'1'!H43+'2'!H43+'3'!H43+'4'!H43+'5'!H43+'6'!H43+'7'!H43+'8'!H43+'9'!H43+'10'!H43+'11'!H43+'12'!H43+'13'!H43+'14'!H43+'15'!H43+'16'!H43+'17'!H43+'18'!H43+'19'!H43+'20'!H43+'21'!H43+'22'!H43+'23'!H43+'24'!H43+'25'!H43+'26'!H43+'27'!H43+'28'!H43+'29'!H43+'30'!H43+'31'!H43</f>
        <v>0</v>
      </c>
      <c r="E43" s="67">
        <f>'1'!J43+'2'!J43+'3'!J43+'4'!J43+'5'!J43+'6'!J43+'7'!J43+'8'!J43+'9'!J43+'10'!J43+'11'!J43+'12'!J43+'13'!J43+'14'!J43+'15'!J43+'16'!J43+'17'!J43+'18'!J43+'19'!J43+'20'!J43+'21'!J43+'22'!J43+'23'!J43+'24'!J43+'25'!J43+'26'!J43+'27'!J43+'28'!J43+'29'!J43+'30'!J43+'31'!J43</f>
        <v>0</v>
      </c>
      <c r="F43" s="5"/>
      <c r="G43" s="5"/>
    </row>
    <row r="44" spans="1:7">
      <c r="A44" s="3">
        <v>42</v>
      </c>
      <c r="B44" s="3">
        <f>'1'!B44</f>
        <v>0</v>
      </c>
      <c r="C44" s="17">
        <f>'31'!F44</f>
        <v>0</v>
      </c>
      <c r="D44" s="5">
        <f>'1'!H44+'2'!H44+'3'!H44+'4'!H44+'5'!H44+'6'!H44+'7'!H44+'8'!H44+'9'!H44+'10'!H44+'11'!H44+'12'!H44+'13'!H44+'14'!H44+'15'!H44+'16'!H44+'17'!H44+'18'!H44+'19'!H44+'20'!H44+'21'!H44+'22'!H44+'23'!H44+'24'!H44+'25'!H44+'26'!H44+'27'!H44+'28'!H44+'29'!H44+'30'!H44+'31'!H44</f>
        <v>0</v>
      </c>
      <c r="E44" s="67">
        <f>'1'!J44+'2'!J44+'3'!J44+'4'!J44+'5'!J44+'6'!J44+'7'!J44+'8'!J44+'9'!J44+'10'!J44+'11'!J44+'12'!J44+'13'!J44+'14'!J44+'15'!J44+'16'!J44+'17'!J44+'18'!J44+'19'!J44+'20'!J44+'21'!J44+'22'!J44+'23'!J44+'24'!J44+'25'!J44+'26'!J44+'27'!J44+'28'!J44+'29'!J44+'30'!J44+'31'!J44</f>
        <v>0</v>
      </c>
      <c r="F44" s="5"/>
      <c r="G44" s="5"/>
    </row>
    <row r="45" spans="1:7">
      <c r="A45" s="3">
        <v>43</v>
      </c>
      <c r="B45" s="3">
        <f>'1'!B45</f>
        <v>0</v>
      </c>
      <c r="C45" s="17">
        <f>'31'!F45</f>
        <v>0</v>
      </c>
      <c r="D45" s="5">
        <f>'1'!H45+'2'!H45+'3'!H45+'4'!H45+'5'!H45+'6'!H45+'7'!H45+'8'!H45+'9'!H45+'10'!H45+'11'!H45+'12'!H45+'13'!H45+'14'!H45+'15'!H45+'16'!H45+'17'!H45+'18'!H45+'19'!H45+'20'!H45+'21'!H45+'22'!H45+'23'!H45+'24'!H45+'25'!H45+'26'!H45+'27'!H45+'28'!H45+'29'!H45+'30'!H45+'31'!H45</f>
        <v>0</v>
      </c>
      <c r="E45" s="67">
        <f>'1'!J45+'2'!J45+'3'!J45+'4'!J45+'5'!J45+'6'!J45+'7'!J45+'8'!J45+'9'!J45+'10'!J45+'11'!J45+'12'!J45+'13'!J45+'14'!J45+'15'!J45+'16'!J45+'17'!J45+'18'!J45+'19'!J45+'20'!J45+'21'!J45+'22'!J45+'23'!J45+'24'!J45+'25'!J45+'26'!J45+'27'!J45+'28'!J45+'29'!J45+'30'!J45+'31'!J45</f>
        <v>0</v>
      </c>
      <c r="F45" s="5"/>
      <c r="G45" s="5"/>
    </row>
    <row r="46" spans="1:7">
      <c r="A46" s="3">
        <v>44</v>
      </c>
      <c r="B46" s="3">
        <f>'1'!B46</f>
        <v>0</v>
      </c>
      <c r="C46" s="17">
        <f>'31'!F46</f>
        <v>0</v>
      </c>
      <c r="D46" s="5">
        <f>'1'!H46+'2'!H46+'3'!H46+'4'!H46+'5'!H46+'6'!H46+'7'!H46+'8'!H46+'9'!H46+'10'!H46+'11'!H46+'12'!H46+'13'!H46+'14'!H46+'15'!H46+'16'!H46+'17'!H46+'18'!H46+'19'!H46+'20'!H46+'21'!H46+'22'!H46+'23'!H46+'24'!H46+'25'!H46+'26'!H46+'27'!H46+'28'!H46+'29'!H46+'30'!H46+'31'!H46</f>
        <v>0</v>
      </c>
      <c r="E46" s="67">
        <f>'1'!J46+'2'!J46+'3'!J46+'4'!J46+'5'!J46+'6'!J46+'7'!J46+'8'!J46+'9'!J46+'10'!J46+'11'!J46+'12'!J46+'13'!J46+'14'!J46+'15'!J46+'16'!J46+'17'!J46+'18'!J46+'19'!J46+'20'!J46+'21'!J46+'22'!J46+'23'!J46+'24'!J46+'25'!J46+'26'!J46+'27'!J46+'28'!J46+'29'!J46+'30'!J46+'31'!J46</f>
        <v>0</v>
      </c>
      <c r="F46" s="5"/>
      <c r="G46" s="5"/>
    </row>
    <row r="47" spans="1:7">
      <c r="A47" s="3">
        <v>45</v>
      </c>
      <c r="B47" s="3">
        <f>'1'!B47</f>
        <v>0</v>
      </c>
      <c r="C47" s="17">
        <f>'31'!F47</f>
        <v>0</v>
      </c>
      <c r="D47" s="5">
        <f>'1'!H47+'2'!H47+'3'!H47+'4'!H47+'5'!H47+'6'!H47+'7'!H47+'8'!H47+'9'!H47+'10'!H47+'11'!H47+'12'!H47+'13'!H47+'14'!H47+'15'!H47+'16'!H47+'17'!H47+'18'!H47+'19'!H47+'20'!H47+'21'!H47+'22'!H47+'23'!H47+'24'!H47+'25'!H47+'26'!H47+'27'!H47+'28'!H47+'29'!H47+'30'!H47+'31'!H47</f>
        <v>0</v>
      </c>
      <c r="E47" s="67">
        <f>'1'!J47+'2'!J47+'3'!J47+'4'!J47+'5'!J47+'6'!J47+'7'!J47+'8'!J47+'9'!J47+'10'!J47+'11'!J47+'12'!J47+'13'!J47+'14'!J47+'15'!J47+'16'!J47+'17'!J47+'18'!J47+'19'!J47+'20'!J47+'21'!J47+'22'!J47+'23'!J47+'24'!J47+'25'!J47+'26'!J47+'27'!J47+'28'!J47+'29'!J47+'30'!J47+'31'!J47</f>
        <v>0</v>
      </c>
      <c r="F47" s="5"/>
      <c r="G47" s="5"/>
    </row>
    <row r="48" spans="1:7">
      <c r="A48" s="3">
        <v>46</v>
      </c>
      <c r="B48" s="3">
        <f>'1'!B48</f>
        <v>0</v>
      </c>
      <c r="C48" s="17">
        <f>'31'!F48</f>
        <v>0</v>
      </c>
      <c r="D48" s="5">
        <f>'1'!H48+'2'!H48+'3'!H48+'4'!H48+'5'!H48+'6'!H48+'7'!H48+'8'!H48+'9'!H48+'10'!H48+'11'!H48+'12'!H48+'13'!H48+'14'!H48+'15'!H48+'16'!H48+'17'!H48+'18'!H48+'19'!H48+'20'!H48+'21'!H48+'22'!H48+'23'!H48+'24'!H48+'25'!H48+'26'!H48+'27'!H48+'28'!H48+'29'!H48+'30'!H48+'31'!H48</f>
        <v>0</v>
      </c>
      <c r="E48" s="67">
        <f>'1'!J48+'2'!J48+'3'!J48+'4'!J48+'5'!J48+'6'!J48+'7'!J48+'8'!J48+'9'!J48+'10'!J48+'11'!J48+'12'!J48+'13'!J48+'14'!J48+'15'!J48+'16'!J48+'17'!J48+'18'!J48+'19'!J48+'20'!J48+'21'!J48+'22'!J48+'23'!J48+'24'!J48+'25'!J48+'26'!J48+'27'!J48+'28'!J48+'29'!J48+'30'!J48+'31'!J48</f>
        <v>0</v>
      </c>
      <c r="F48" s="5"/>
      <c r="G48" s="5"/>
    </row>
    <row r="49" spans="1:7">
      <c r="A49" s="3">
        <v>47</v>
      </c>
      <c r="B49" s="3">
        <f>'1'!B49</f>
        <v>0</v>
      </c>
      <c r="C49" s="17">
        <f>'31'!F49</f>
        <v>0</v>
      </c>
      <c r="D49" s="5">
        <f>'1'!H49+'2'!H49+'3'!H49+'4'!H49+'5'!H49+'6'!H49+'7'!H49+'8'!H49+'9'!H49+'10'!H49+'11'!H49+'12'!H49+'13'!H49+'14'!H49+'15'!H49+'16'!H49+'17'!H49+'18'!H49+'19'!H49+'20'!H49+'21'!H49+'22'!H49+'23'!H49+'24'!H49+'25'!H49+'26'!H49+'27'!H49+'28'!H49+'29'!H49+'30'!H49+'31'!H49</f>
        <v>0</v>
      </c>
      <c r="E49" s="67">
        <f>'1'!J49+'2'!J49+'3'!J49+'4'!J49+'5'!J49+'6'!J49+'7'!J49+'8'!J49+'9'!J49+'10'!J49+'11'!J49+'12'!J49+'13'!J49+'14'!J49+'15'!J49+'16'!J49+'17'!J49+'18'!J49+'19'!J49+'20'!J49+'21'!J49+'22'!J49+'23'!J49+'24'!J49+'25'!J49+'26'!J49+'27'!J49+'28'!J49+'29'!J49+'30'!J49+'31'!J49</f>
        <v>0</v>
      </c>
      <c r="F49" s="5"/>
      <c r="G49" s="5"/>
    </row>
    <row r="50" spans="1:7">
      <c r="A50" s="3">
        <v>48</v>
      </c>
      <c r="B50" s="3">
        <f>'1'!B50</f>
        <v>0</v>
      </c>
      <c r="C50" s="17">
        <f>'31'!F50</f>
        <v>0</v>
      </c>
      <c r="D50" s="5">
        <f>'1'!H50+'2'!H50+'3'!H50+'4'!H50+'5'!H50+'6'!H50+'7'!H50+'8'!H50+'9'!H50+'10'!H50+'11'!H50+'12'!H50+'13'!H50+'14'!H50+'15'!H50+'16'!H50+'17'!H50+'18'!H50+'19'!H50+'20'!H50+'21'!H50+'22'!H50+'23'!H50+'24'!H50+'25'!H50+'26'!H50+'27'!H50+'28'!H50+'29'!H50+'30'!H50+'31'!H50</f>
        <v>0</v>
      </c>
      <c r="E50" s="67">
        <f>'1'!J50+'2'!J50+'3'!J50+'4'!J50+'5'!J50+'6'!J50+'7'!J50+'8'!J50+'9'!J50+'10'!J50+'11'!J50+'12'!J50+'13'!J50+'14'!J50+'15'!J50+'16'!J50+'17'!J50+'18'!J50+'19'!J50+'20'!J50+'21'!J50+'22'!J50+'23'!J50+'24'!J50+'25'!J50+'26'!J50+'27'!J50+'28'!J50+'29'!J50+'30'!J50+'31'!J50</f>
        <v>0</v>
      </c>
      <c r="F50" s="5"/>
      <c r="G50" s="5"/>
    </row>
    <row r="51" spans="1:7">
      <c r="A51" s="3">
        <v>49</v>
      </c>
      <c r="B51" s="3">
        <f>'1'!B51</f>
        <v>0</v>
      </c>
      <c r="C51" s="17">
        <f>'31'!F51</f>
        <v>0</v>
      </c>
      <c r="D51" s="5">
        <f>'1'!H51+'2'!H51+'3'!H51+'4'!H51+'5'!H51+'6'!H51+'7'!H51+'8'!H51+'9'!H51+'10'!H51+'11'!H51+'12'!H51+'13'!H51+'14'!H51+'15'!H51+'16'!H51+'17'!H51+'18'!H51+'19'!H51+'20'!H51+'21'!H51+'22'!H51+'23'!H51+'24'!H51+'25'!H51+'26'!H51+'27'!H51+'28'!H51+'29'!H51+'30'!H51+'31'!H51</f>
        <v>0</v>
      </c>
      <c r="E51" s="67">
        <f>'1'!J51+'2'!J51+'3'!J51+'4'!J51+'5'!J51+'6'!J51+'7'!J51+'8'!J51+'9'!J51+'10'!J51+'11'!J51+'12'!J51+'13'!J51+'14'!J51+'15'!J51+'16'!J51+'17'!J51+'18'!J51+'19'!J51+'20'!J51+'21'!J51+'22'!J51+'23'!J51+'24'!J51+'25'!J51+'26'!J51+'27'!J51+'28'!J51+'29'!J51+'30'!J51+'31'!J51</f>
        <v>0</v>
      </c>
      <c r="F51" s="5"/>
      <c r="G51" s="5"/>
    </row>
    <row r="52" spans="1:7">
      <c r="A52" s="3">
        <v>50</v>
      </c>
      <c r="B52" s="3">
        <f>'1'!B52</f>
        <v>0</v>
      </c>
      <c r="C52" s="17">
        <f>'31'!F52</f>
        <v>0</v>
      </c>
      <c r="D52" s="5">
        <f>'1'!H52+'2'!H52+'3'!H52+'4'!H52+'5'!H52+'6'!H52+'7'!H52+'8'!H52+'9'!H52+'10'!H52+'11'!H52+'12'!H52+'13'!H52+'14'!H52+'15'!H52+'16'!H52+'17'!H52+'18'!H52+'19'!H52+'20'!H52+'21'!H52+'22'!H52+'23'!H52+'24'!H52+'25'!H52+'26'!H52+'27'!H52+'28'!H52+'29'!H52+'30'!H52+'31'!H52</f>
        <v>0</v>
      </c>
      <c r="E52" s="67">
        <f>'1'!J52+'2'!J52+'3'!J52+'4'!J52+'5'!J52+'6'!J52+'7'!J52+'8'!J52+'9'!J52+'10'!J52+'11'!J52+'12'!J52+'13'!J52+'14'!J52+'15'!J52+'16'!J52+'17'!J52+'18'!J52+'19'!J52+'20'!J52+'21'!J52+'22'!J52+'23'!J52+'24'!J52+'25'!J52+'26'!J52+'27'!J52+'28'!J52+'29'!J52+'30'!J52+'31'!J52</f>
        <v>0</v>
      </c>
      <c r="F52" s="5"/>
      <c r="G52" s="5"/>
    </row>
    <row r="53" spans="1:7">
      <c r="A53" s="3">
        <v>51</v>
      </c>
      <c r="B53" s="3">
        <f>'1'!B53</f>
        <v>0</v>
      </c>
      <c r="C53" s="17">
        <f>'31'!F53</f>
        <v>0</v>
      </c>
      <c r="D53" s="5">
        <f>'1'!H53+'2'!H53+'3'!H53+'4'!H53+'5'!H53+'6'!H53+'7'!H53+'8'!H53+'9'!H53+'10'!H53+'11'!H53+'12'!H53+'13'!H53+'14'!H53+'15'!H53+'16'!H53+'17'!H53+'18'!H53+'19'!H53+'20'!H53+'21'!H53+'22'!H53+'23'!H53+'24'!H53+'25'!H53+'26'!H53+'27'!H53+'28'!H53+'29'!H53+'30'!H53+'31'!H53</f>
        <v>0</v>
      </c>
      <c r="E53" s="67">
        <f>'1'!J53+'2'!J53+'3'!J53+'4'!J53+'5'!J53+'6'!J53+'7'!J53+'8'!J53+'9'!J53+'10'!J53+'11'!J53+'12'!J53+'13'!J53+'14'!J53+'15'!J53+'16'!J53+'17'!J53+'18'!J53+'19'!J53+'20'!J53+'21'!J53+'22'!J53+'23'!J53+'24'!J53+'25'!J53+'26'!J53+'27'!J53+'28'!J53+'29'!J53+'30'!J53+'31'!J53</f>
        <v>0</v>
      </c>
      <c r="F53" s="5"/>
      <c r="G53" s="5"/>
    </row>
    <row r="54" spans="1:7">
      <c r="A54" s="3">
        <v>52</v>
      </c>
      <c r="B54" s="3">
        <f>'1'!B54</f>
        <v>0</v>
      </c>
      <c r="C54" s="17">
        <f>'31'!F54</f>
        <v>0</v>
      </c>
      <c r="D54" s="5">
        <f>'1'!H54+'2'!H54+'3'!H54+'4'!H54+'5'!H54+'6'!H54+'7'!H54+'8'!H54+'9'!H54+'10'!H54+'11'!H54+'12'!H54+'13'!H54+'14'!H54+'15'!H54+'16'!H54+'17'!H54+'18'!H54+'19'!H54+'20'!H54+'21'!H54+'22'!H54+'23'!H54+'24'!H54+'25'!H54+'26'!H54+'27'!H54+'28'!H54+'29'!H54+'30'!H54+'31'!H54</f>
        <v>0</v>
      </c>
      <c r="E54" s="67">
        <f>'1'!J54+'2'!J54+'3'!J54+'4'!J54+'5'!J54+'6'!J54+'7'!J54+'8'!J54+'9'!J54+'10'!J54+'11'!J54+'12'!J54+'13'!J54+'14'!J54+'15'!J54+'16'!J54+'17'!J54+'18'!J54+'19'!J54+'20'!J54+'21'!J54+'22'!J54+'23'!J54+'24'!J54+'25'!J54+'26'!J54+'27'!J54+'28'!J54+'29'!J54+'30'!J54+'31'!J54</f>
        <v>0</v>
      </c>
      <c r="F54" s="5"/>
      <c r="G54" s="5"/>
    </row>
    <row r="55" spans="1:7">
      <c r="A55" s="3">
        <v>53</v>
      </c>
      <c r="B55" s="3">
        <f>'1'!B55</f>
        <v>0</v>
      </c>
      <c r="C55" s="17">
        <f>'31'!F55</f>
        <v>0</v>
      </c>
      <c r="D55" s="5">
        <f>'1'!H55+'2'!H55+'3'!H55+'4'!H55+'5'!H55+'6'!H55+'7'!H55+'8'!H55+'9'!H55+'10'!H55+'11'!H55+'12'!H55+'13'!H55+'14'!H55+'15'!H55+'16'!H55+'17'!H55+'18'!H55+'19'!H55+'20'!H55+'21'!H55+'22'!H55+'23'!H55+'24'!H55+'25'!H55+'26'!H55+'27'!H55+'28'!H55+'29'!H55+'30'!H55+'31'!H55</f>
        <v>0</v>
      </c>
      <c r="E55" s="67">
        <f>'1'!J55+'2'!J55+'3'!J55+'4'!J55+'5'!J55+'6'!J55+'7'!J55+'8'!J55+'9'!J55+'10'!J55+'11'!J55+'12'!J55+'13'!J55+'14'!J55+'15'!J55+'16'!J55+'17'!J55+'18'!J55+'19'!J55+'20'!J55+'21'!J55+'22'!J55+'23'!J55+'24'!J55+'25'!J55+'26'!J55+'27'!J55+'28'!J55+'29'!J55+'30'!J55+'31'!J55</f>
        <v>0</v>
      </c>
      <c r="F55" s="5"/>
      <c r="G55" s="5"/>
    </row>
    <row r="56" spans="1:7">
      <c r="A56" s="3">
        <v>54</v>
      </c>
      <c r="B56" s="3">
        <f>'1'!B56</f>
        <v>0</v>
      </c>
      <c r="C56" s="17">
        <f>'31'!F56</f>
        <v>0</v>
      </c>
      <c r="D56" s="5">
        <f>'1'!H56+'2'!H56+'3'!H56+'4'!H56+'5'!H56+'6'!H56+'7'!H56+'8'!H56+'9'!H56+'10'!H56+'11'!H56+'12'!H56+'13'!H56+'14'!H56+'15'!H56+'16'!H56+'17'!H56+'18'!H56+'19'!H56+'20'!H56+'21'!H56+'22'!H56+'23'!H56+'24'!H56+'25'!H56+'26'!H56+'27'!H56+'28'!H56+'29'!H56+'30'!H56+'31'!H56</f>
        <v>0</v>
      </c>
      <c r="E56" s="67">
        <f>'1'!J56+'2'!J56+'3'!J56+'4'!J56+'5'!J56+'6'!J56+'7'!J56+'8'!J56+'9'!J56+'10'!J56+'11'!J56+'12'!J56+'13'!J56+'14'!J56+'15'!J56+'16'!J56+'17'!J56+'18'!J56+'19'!J56+'20'!J56+'21'!J56+'22'!J56+'23'!J56+'24'!J56+'25'!J56+'26'!J56+'27'!J56+'28'!J56+'29'!J56+'30'!J56+'31'!J56</f>
        <v>0</v>
      </c>
      <c r="F56" s="5"/>
      <c r="G56" s="5"/>
    </row>
    <row r="57" spans="1:7">
      <c r="A57" s="3">
        <v>55</v>
      </c>
      <c r="B57" s="3">
        <f>'1'!B57</f>
        <v>0</v>
      </c>
      <c r="C57" s="17">
        <f>'31'!F57</f>
        <v>0</v>
      </c>
      <c r="D57" s="5">
        <f>'1'!H57+'2'!H57+'3'!H57+'4'!H57+'5'!H57+'6'!H57+'7'!H57+'8'!H57+'9'!H57+'10'!H57+'11'!H57+'12'!H57+'13'!H57+'14'!H57+'15'!H57+'16'!H57+'17'!H57+'18'!H57+'19'!H57+'20'!H57+'21'!H57+'22'!H57+'23'!H57+'24'!H57+'25'!H57+'26'!H57+'27'!H57+'28'!H57+'29'!H57+'30'!H57+'31'!H57</f>
        <v>0</v>
      </c>
      <c r="E57" s="67">
        <f>'1'!J57+'2'!J57+'3'!J57+'4'!J57+'5'!J57+'6'!J57+'7'!J57+'8'!J57+'9'!J57+'10'!J57+'11'!J57+'12'!J57+'13'!J57+'14'!J57+'15'!J57+'16'!J57+'17'!J57+'18'!J57+'19'!J57+'20'!J57+'21'!J57+'22'!J57+'23'!J57+'24'!J57+'25'!J57+'26'!J57+'27'!J57+'28'!J57+'29'!J57+'30'!J57+'31'!J57</f>
        <v>0</v>
      </c>
      <c r="F57" s="5"/>
      <c r="G57" s="5"/>
    </row>
    <row r="58" spans="1:7">
      <c r="A58" s="3">
        <v>56</v>
      </c>
      <c r="B58" s="3">
        <f>'1'!B58</f>
        <v>0</v>
      </c>
      <c r="C58" s="17">
        <f>'31'!F58</f>
        <v>0</v>
      </c>
      <c r="D58" s="5">
        <f>'1'!H58+'2'!H58+'3'!H58+'4'!H58+'5'!H58+'6'!H58+'7'!H58+'8'!H58+'9'!H58+'10'!H58+'11'!H58+'12'!H58+'13'!H58+'14'!H58+'15'!H58+'16'!H58+'17'!H58+'18'!H58+'19'!H58+'20'!H58+'21'!H58+'22'!H58+'23'!H58+'24'!H58+'25'!H58+'26'!H58+'27'!H58+'28'!H58+'29'!H58+'30'!H58+'31'!H58</f>
        <v>0</v>
      </c>
      <c r="E58" s="67">
        <f>'1'!J58+'2'!J58+'3'!J58+'4'!J58+'5'!J58+'6'!J58+'7'!J58+'8'!J58+'9'!J58+'10'!J58+'11'!J58+'12'!J58+'13'!J58+'14'!J58+'15'!J58+'16'!J58+'17'!J58+'18'!J58+'19'!J58+'20'!J58+'21'!J58+'22'!J58+'23'!J58+'24'!J58+'25'!J58+'26'!J58+'27'!J58+'28'!J58+'29'!J58+'30'!J58+'31'!J58</f>
        <v>0</v>
      </c>
      <c r="F58" s="5"/>
      <c r="G58" s="5"/>
    </row>
    <row r="59" spans="1:7">
      <c r="A59" s="3">
        <v>57</v>
      </c>
      <c r="B59" s="3">
        <f>'1'!B59</f>
        <v>0</v>
      </c>
      <c r="C59" s="17">
        <f>'31'!F59</f>
        <v>0</v>
      </c>
      <c r="D59" s="5">
        <f>'1'!H59+'2'!H59+'3'!H59+'4'!H59+'5'!H59+'6'!H59+'7'!H59+'8'!H59+'9'!H59+'10'!H59+'11'!H59+'12'!H59+'13'!H59+'14'!H59+'15'!H59+'16'!H59+'17'!H59+'18'!H59+'19'!H59+'20'!H59+'21'!H59+'22'!H59+'23'!H59+'24'!H59+'25'!H59+'26'!H59+'27'!H59+'28'!H59+'29'!H59+'30'!H59+'31'!H59</f>
        <v>0</v>
      </c>
      <c r="E59" s="67">
        <f>'1'!J59+'2'!J59+'3'!J59+'4'!J59+'5'!J59+'6'!J59+'7'!J59+'8'!J59+'9'!J59+'10'!J59+'11'!J59+'12'!J59+'13'!J59+'14'!J59+'15'!J59+'16'!J59+'17'!J59+'18'!J59+'19'!J59+'20'!J59+'21'!J59+'22'!J59+'23'!J59+'24'!J59+'25'!J59+'26'!J59+'27'!J59+'28'!J59+'29'!J59+'30'!J59+'31'!J59</f>
        <v>0</v>
      </c>
      <c r="F59" s="5"/>
      <c r="G59" s="5"/>
    </row>
    <row r="60" spans="1:7">
      <c r="A60" s="3">
        <v>58</v>
      </c>
      <c r="B60" s="3">
        <f>'1'!B60</f>
        <v>0</v>
      </c>
      <c r="C60" s="17">
        <f>'31'!F60</f>
        <v>0</v>
      </c>
      <c r="D60" s="5">
        <f>'1'!H60+'2'!H60+'3'!H60+'4'!H60+'5'!H60+'6'!H60+'7'!H60+'8'!H60+'9'!H60+'10'!H60+'11'!H60+'12'!H60+'13'!H60+'14'!H60+'15'!H60+'16'!H60+'17'!H60+'18'!H60+'19'!H60+'20'!H60+'21'!H60+'22'!H60+'23'!H60+'24'!H60+'25'!H60+'26'!H60+'27'!H60+'28'!H60+'29'!H60+'30'!H60+'31'!H60</f>
        <v>0</v>
      </c>
      <c r="E60" s="67">
        <f>'1'!J60+'2'!J60+'3'!J60+'4'!J60+'5'!J60+'6'!J60+'7'!J60+'8'!J60+'9'!J60+'10'!J60+'11'!J60+'12'!J60+'13'!J60+'14'!J60+'15'!J60+'16'!J60+'17'!J60+'18'!J60+'19'!J60+'20'!J60+'21'!J60+'22'!J60+'23'!J60+'24'!J60+'25'!J60+'26'!J60+'27'!J60+'28'!J60+'29'!J60+'30'!J60+'31'!J60</f>
        <v>0</v>
      </c>
      <c r="F60" s="5"/>
      <c r="G60" s="5"/>
    </row>
    <row r="61" spans="1:7">
      <c r="A61" s="3">
        <v>59</v>
      </c>
      <c r="B61" s="3">
        <f>'1'!B61</f>
        <v>0</v>
      </c>
      <c r="C61" s="17">
        <f>'31'!F61</f>
        <v>0</v>
      </c>
      <c r="D61" s="5">
        <f>'1'!H61+'2'!H61+'3'!H61+'4'!H61+'5'!H61+'6'!H61+'7'!H61+'8'!H61+'9'!H61+'10'!H61+'11'!H61+'12'!H61+'13'!H61+'14'!H61+'15'!H61+'16'!H61+'17'!H61+'18'!H61+'19'!H61+'20'!H61+'21'!H61+'22'!H61+'23'!H61+'24'!H61+'25'!H61+'26'!H61+'27'!H61+'28'!H61+'29'!H61+'30'!H61+'31'!H61</f>
        <v>0</v>
      </c>
      <c r="E61" s="67">
        <f>'1'!J61+'2'!J61+'3'!J61+'4'!J61+'5'!J61+'6'!J61+'7'!J61+'8'!J61+'9'!J61+'10'!J61+'11'!J61+'12'!J61+'13'!J61+'14'!J61+'15'!J61+'16'!J61+'17'!J61+'18'!J61+'19'!J61+'20'!J61+'21'!J61+'22'!J61+'23'!J61+'24'!J61+'25'!J61+'26'!J61+'27'!J61+'28'!J61+'29'!J61+'30'!J61+'31'!J61</f>
        <v>0</v>
      </c>
      <c r="F61" s="5"/>
      <c r="G61" s="5"/>
    </row>
    <row r="62" spans="1:7">
      <c r="A62" s="3">
        <v>60</v>
      </c>
      <c r="B62" s="3">
        <f>'1'!B62</f>
        <v>0</v>
      </c>
      <c r="C62" s="17">
        <f>'31'!F62</f>
        <v>0</v>
      </c>
      <c r="D62" s="5">
        <f>'1'!H62+'2'!H62+'3'!H62+'4'!H62+'5'!H62+'6'!H62+'7'!H62+'8'!H62+'9'!H62+'10'!H62+'11'!H62+'12'!H62+'13'!H62+'14'!H62+'15'!H62+'16'!H62+'17'!H62+'18'!H62+'19'!H62+'20'!H62+'21'!H62+'22'!H62+'23'!H62+'24'!H62+'25'!H62+'26'!H62+'27'!H62+'28'!H62+'29'!H62+'30'!H62+'31'!H62</f>
        <v>0</v>
      </c>
      <c r="E62" s="67">
        <f>'1'!J62+'2'!J62+'3'!J62+'4'!J62+'5'!J62+'6'!J62+'7'!J62+'8'!J62+'9'!J62+'10'!J62+'11'!J62+'12'!J62+'13'!J62+'14'!J62+'15'!J62+'16'!J62+'17'!J62+'18'!J62+'19'!J62+'20'!J62+'21'!J62+'22'!J62+'23'!J62+'24'!J62+'25'!J62+'26'!J62+'27'!J62+'28'!J62+'29'!J62+'30'!J62+'31'!J62</f>
        <v>0</v>
      </c>
      <c r="F62" s="5"/>
      <c r="G62" s="5"/>
    </row>
    <row r="63" spans="1:7">
      <c r="A63" s="3">
        <v>61</v>
      </c>
      <c r="B63" s="3">
        <f>'1'!B63</f>
        <v>0</v>
      </c>
      <c r="C63" s="17">
        <f>'31'!F63</f>
        <v>0</v>
      </c>
      <c r="D63" s="5">
        <f>'1'!H63+'2'!H63+'3'!H63+'4'!H63+'5'!H63+'6'!H63+'7'!H63+'8'!H63+'9'!H63+'10'!H63+'11'!H63+'12'!H63+'13'!H63+'14'!H63+'15'!H63+'16'!H63+'17'!H63+'18'!H63+'19'!H63+'20'!H63+'21'!H63+'22'!H63+'23'!H63+'24'!H63+'25'!H63+'26'!H63+'27'!H63+'28'!H63+'29'!H63+'30'!H63+'31'!H63</f>
        <v>0</v>
      </c>
      <c r="E63" s="67">
        <f>'1'!J63+'2'!J63+'3'!J63+'4'!J63+'5'!J63+'6'!J63+'7'!J63+'8'!J63+'9'!J63+'10'!J63+'11'!J63+'12'!J63+'13'!J63+'14'!J63+'15'!J63+'16'!J63+'17'!J63+'18'!J63+'19'!J63+'20'!J63+'21'!J63+'22'!J63+'23'!J63+'24'!J63+'25'!J63+'26'!J63+'27'!J63+'28'!J63+'29'!J63+'30'!J63+'31'!J63</f>
        <v>0</v>
      </c>
      <c r="F63" s="5"/>
      <c r="G63" s="5"/>
    </row>
    <row r="64" spans="1:7">
      <c r="A64" s="3">
        <v>62</v>
      </c>
      <c r="B64" s="3">
        <f>'1'!B64</f>
        <v>0</v>
      </c>
      <c r="C64" s="17">
        <f>'31'!F64</f>
        <v>0</v>
      </c>
      <c r="D64" s="5">
        <f>'1'!H64+'2'!H64+'3'!H64+'4'!H64+'5'!H64+'6'!H64+'7'!H64+'8'!H64+'9'!H64+'10'!H64+'11'!H64+'12'!H64+'13'!H64+'14'!H64+'15'!H64+'16'!H64+'17'!H64+'18'!H64+'19'!H64+'20'!H64+'21'!H64+'22'!H64+'23'!H64+'24'!H64+'25'!H64+'26'!H64+'27'!H64+'28'!H64+'29'!H64+'30'!H64+'31'!H64</f>
        <v>0</v>
      </c>
      <c r="E64" s="67">
        <f>'1'!J64+'2'!J64+'3'!J64+'4'!J64+'5'!J64+'6'!J64+'7'!J64+'8'!J64+'9'!J64+'10'!J64+'11'!J64+'12'!J64+'13'!J64+'14'!J64+'15'!J64+'16'!J64+'17'!J64+'18'!J64+'19'!J64+'20'!J64+'21'!J64+'22'!J64+'23'!J64+'24'!J64+'25'!J64+'26'!J64+'27'!J64+'28'!J64+'29'!J64+'30'!J64+'31'!J64</f>
        <v>0</v>
      </c>
      <c r="F64" s="5"/>
      <c r="G64" s="5"/>
    </row>
    <row r="65" spans="1:7">
      <c r="A65" s="3">
        <v>63</v>
      </c>
      <c r="B65" s="3">
        <f>'1'!B65</f>
        <v>0</v>
      </c>
      <c r="C65" s="17">
        <f>'31'!F65</f>
        <v>0</v>
      </c>
      <c r="D65" s="5">
        <f>'1'!H65+'2'!H65+'3'!H65+'4'!H65+'5'!H65+'6'!H65+'7'!H65+'8'!H65+'9'!H65+'10'!H65+'11'!H65+'12'!H65+'13'!H65+'14'!H65+'15'!H65+'16'!H65+'17'!H65+'18'!H65+'19'!H65+'20'!H65+'21'!H65+'22'!H65+'23'!H65+'24'!H65+'25'!H65+'26'!H65+'27'!H65+'28'!H65+'29'!H65+'30'!H65+'31'!H65</f>
        <v>0</v>
      </c>
      <c r="E65" s="67">
        <f>'1'!J65+'2'!J65+'3'!J65+'4'!J65+'5'!J65+'6'!J65+'7'!J65+'8'!J65+'9'!J65+'10'!J65+'11'!J65+'12'!J65+'13'!J65+'14'!J65+'15'!J65+'16'!J65+'17'!J65+'18'!J65+'19'!J65+'20'!J65+'21'!J65+'22'!J65+'23'!J65+'24'!J65+'25'!J65+'26'!J65+'27'!J65+'28'!J65+'29'!J65+'30'!J65+'31'!J65</f>
        <v>0</v>
      </c>
      <c r="F65" s="5"/>
      <c r="G65" s="5"/>
    </row>
    <row r="66" spans="1:7">
      <c r="A66" s="3">
        <v>64</v>
      </c>
      <c r="B66" s="3">
        <f>'1'!B66</f>
        <v>0</v>
      </c>
      <c r="C66" s="17">
        <f>'31'!F66</f>
        <v>0</v>
      </c>
      <c r="D66" s="5">
        <f>'1'!H66+'2'!H66+'3'!H66+'4'!H66+'5'!H66+'6'!H66+'7'!H66+'8'!H66+'9'!H66+'10'!H66+'11'!H66+'12'!H66+'13'!H66+'14'!H66+'15'!H66+'16'!H66+'17'!H66+'18'!H66+'19'!H66+'20'!H66+'21'!H66+'22'!H66+'23'!H66+'24'!H66+'25'!H66+'26'!H66+'27'!H66+'28'!H66+'29'!H66+'30'!H66+'31'!H66</f>
        <v>0</v>
      </c>
      <c r="E66" s="67">
        <f>'1'!J66+'2'!J66+'3'!J66+'4'!J66+'5'!J66+'6'!J66+'7'!J66+'8'!J66+'9'!J66+'10'!J66+'11'!J66+'12'!J66+'13'!J66+'14'!J66+'15'!J66+'16'!J66+'17'!J66+'18'!J66+'19'!J66+'20'!J66+'21'!J66+'22'!J66+'23'!J66+'24'!J66+'25'!J66+'26'!J66+'27'!J66+'28'!J66+'29'!J66+'30'!J66+'31'!J66</f>
        <v>0</v>
      </c>
      <c r="F66" s="5"/>
      <c r="G66" s="5"/>
    </row>
    <row r="67" spans="1:7">
      <c r="A67" s="3">
        <v>65</v>
      </c>
      <c r="B67" s="3">
        <f>'1'!B67</f>
        <v>0</v>
      </c>
      <c r="C67" s="17">
        <f>'31'!F67</f>
        <v>0</v>
      </c>
      <c r="D67" s="5">
        <f>'1'!H67+'2'!H67+'3'!H67+'4'!H67+'5'!H67+'6'!H67+'7'!H67+'8'!H67+'9'!H67+'10'!H67+'11'!H67+'12'!H67+'13'!H67+'14'!H67+'15'!H67+'16'!H67+'17'!H67+'18'!H67+'19'!H67+'20'!H67+'21'!H67+'22'!H67+'23'!H67+'24'!H67+'25'!H67+'26'!H67+'27'!H67+'28'!H67+'29'!H67+'30'!H67+'31'!H67</f>
        <v>0</v>
      </c>
      <c r="E67" s="67">
        <f>'1'!J67+'2'!J67+'3'!J67+'4'!J67+'5'!J67+'6'!J67+'7'!J67+'8'!J67+'9'!J67+'10'!J67+'11'!J67+'12'!J67+'13'!J67+'14'!J67+'15'!J67+'16'!J67+'17'!J67+'18'!J67+'19'!J67+'20'!J67+'21'!J67+'22'!J67+'23'!J67+'24'!J67+'25'!J67+'26'!J67+'27'!J67+'28'!J67+'29'!J67+'30'!J67+'31'!J67</f>
        <v>0</v>
      </c>
      <c r="F67" s="5"/>
      <c r="G67" s="5"/>
    </row>
    <row r="68" spans="1:7">
      <c r="A68" s="3">
        <v>66</v>
      </c>
      <c r="B68" s="3">
        <f>'1'!B68</f>
        <v>0</v>
      </c>
      <c r="C68" s="17">
        <f>'31'!F68</f>
        <v>0</v>
      </c>
      <c r="D68" s="5">
        <f>'1'!H68+'2'!H68+'3'!H68+'4'!H68+'5'!H68+'6'!H68+'7'!H68+'8'!H68+'9'!H68+'10'!H68+'11'!H68+'12'!H68+'13'!H68+'14'!H68+'15'!H68+'16'!H68+'17'!H68+'18'!H68+'19'!H68+'20'!H68+'21'!H68+'22'!H68+'23'!H68+'24'!H68+'25'!H68+'26'!H68+'27'!H68+'28'!H68+'29'!H68+'30'!H68+'31'!H68</f>
        <v>0</v>
      </c>
      <c r="E68" s="67">
        <f>'1'!J68+'2'!J68+'3'!J68+'4'!J68+'5'!J68+'6'!J68+'7'!J68+'8'!J68+'9'!J68+'10'!J68+'11'!J68+'12'!J68+'13'!J68+'14'!J68+'15'!J68+'16'!J68+'17'!J68+'18'!J68+'19'!J68+'20'!J68+'21'!J68+'22'!J68+'23'!J68+'24'!J68+'25'!J68+'26'!J68+'27'!J68+'28'!J68+'29'!J68+'30'!J68+'31'!J68</f>
        <v>0</v>
      </c>
      <c r="F68" s="5"/>
      <c r="G68" s="5"/>
    </row>
    <row r="69" spans="1:7">
      <c r="A69" s="3">
        <v>67</v>
      </c>
      <c r="B69" s="3">
        <f>'1'!B69</f>
        <v>0</v>
      </c>
      <c r="C69" s="17">
        <f>'31'!F69</f>
        <v>0</v>
      </c>
      <c r="D69" s="5">
        <f>'1'!H69+'2'!H69+'3'!H69+'4'!H69+'5'!H69+'6'!H69+'7'!H69+'8'!H69+'9'!H69+'10'!H69+'11'!H69+'12'!H69+'13'!H69+'14'!H69+'15'!H69+'16'!H69+'17'!H69+'18'!H69+'19'!H69+'20'!H69+'21'!H69+'22'!H69+'23'!H69+'24'!H69+'25'!H69+'26'!H69+'27'!H69+'28'!H69+'29'!H69+'30'!H69+'31'!H69</f>
        <v>0</v>
      </c>
      <c r="E69" s="67">
        <f>'1'!J69+'2'!J69+'3'!J69+'4'!J69+'5'!J69+'6'!J69+'7'!J69+'8'!J69+'9'!J69+'10'!J69+'11'!J69+'12'!J69+'13'!J69+'14'!J69+'15'!J69+'16'!J69+'17'!J69+'18'!J69+'19'!J69+'20'!J69+'21'!J69+'22'!J69+'23'!J69+'24'!J69+'25'!J69+'26'!J69+'27'!J69+'28'!J69+'29'!J69+'30'!J69+'31'!J69</f>
        <v>0</v>
      </c>
      <c r="F69" s="5"/>
      <c r="G69" s="5"/>
    </row>
    <row r="70" spans="1:7">
      <c r="A70" s="3">
        <v>68</v>
      </c>
      <c r="B70" s="3">
        <f>'1'!B70</f>
        <v>0</v>
      </c>
      <c r="C70" s="17">
        <f>'31'!F70</f>
        <v>0</v>
      </c>
      <c r="D70" s="5">
        <f>'1'!H70+'2'!H70+'3'!H70+'4'!H70+'5'!H70+'6'!H70+'7'!H70+'8'!H70+'9'!H70+'10'!H70+'11'!H70+'12'!H70+'13'!H70+'14'!H70+'15'!H70+'16'!H70+'17'!H70+'18'!H70+'19'!H70+'20'!H70+'21'!H70+'22'!H70+'23'!H70+'24'!H70+'25'!H70+'26'!H70+'27'!H70+'28'!H70+'29'!H70+'30'!H70+'31'!H70</f>
        <v>0</v>
      </c>
      <c r="E70" s="67">
        <f>'1'!J70+'2'!J70+'3'!J70+'4'!J70+'5'!J70+'6'!J70+'7'!J70+'8'!J70+'9'!J70+'10'!J70+'11'!J70+'12'!J70+'13'!J70+'14'!J70+'15'!J70+'16'!J70+'17'!J70+'18'!J70+'19'!J70+'20'!J70+'21'!J70+'22'!J70+'23'!J70+'24'!J70+'25'!J70+'26'!J70+'27'!J70+'28'!J70+'29'!J70+'30'!J70+'31'!J70</f>
        <v>0</v>
      </c>
      <c r="F70" s="5"/>
      <c r="G70" s="5"/>
    </row>
    <row r="71" spans="1:7">
      <c r="A71" s="3">
        <v>69</v>
      </c>
      <c r="B71" s="3">
        <f>'1'!B71</f>
        <v>0</v>
      </c>
      <c r="C71" s="17">
        <f>'31'!F71</f>
        <v>0</v>
      </c>
      <c r="D71" s="5">
        <f>'1'!H71+'2'!H71+'3'!H71+'4'!H71+'5'!H71+'6'!H71+'7'!H71+'8'!H71+'9'!H71+'10'!H71+'11'!H71+'12'!H71+'13'!H71+'14'!H71+'15'!H71+'16'!H71+'17'!H71+'18'!H71+'19'!H71+'20'!H71+'21'!H71+'22'!H71+'23'!H71+'24'!H71+'25'!H71+'26'!H71+'27'!H71+'28'!H71+'29'!H71+'30'!H71+'31'!H71</f>
        <v>0</v>
      </c>
      <c r="E71" s="67">
        <f>'1'!J71+'2'!J71+'3'!J71+'4'!J71+'5'!J71+'6'!J71+'7'!J71+'8'!J71+'9'!J71+'10'!J71+'11'!J71+'12'!J71+'13'!J71+'14'!J71+'15'!J71+'16'!J71+'17'!J71+'18'!J71+'19'!J71+'20'!J71+'21'!J71+'22'!J71+'23'!J71+'24'!J71+'25'!J71+'26'!J71+'27'!J71+'28'!J71+'29'!J71+'30'!J71+'31'!J71</f>
        <v>0</v>
      </c>
      <c r="F71" s="5"/>
      <c r="G71" s="5"/>
    </row>
    <row r="72" spans="1:7">
      <c r="A72" s="3">
        <v>70</v>
      </c>
      <c r="B72" s="3">
        <f>'1'!B72</f>
        <v>0</v>
      </c>
      <c r="C72" s="17">
        <f>'31'!F72</f>
        <v>0</v>
      </c>
      <c r="D72" s="5">
        <f>'1'!H72+'2'!H72+'3'!H72+'4'!H72+'5'!H72+'6'!H72+'7'!H72+'8'!H72+'9'!H72+'10'!H72+'11'!H72+'12'!H72+'13'!H72+'14'!H72+'15'!H72+'16'!H72+'17'!H72+'18'!H72+'19'!H72+'20'!H72+'21'!H72+'22'!H72+'23'!H72+'24'!H72+'25'!H72+'26'!H72+'27'!H72+'28'!H72+'29'!H72+'30'!H72+'31'!H72</f>
        <v>0</v>
      </c>
      <c r="E72" s="67">
        <f>'1'!J72+'2'!J72+'3'!J72+'4'!J72+'5'!J72+'6'!J72+'7'!J72+'8'!J72+'9'!J72+'10'!J72+'11'!J72+'12'!J72+'13'!J72+'14'!J72+'15'!J72+'16'!J72+'17'!J72+'18'!J72+'19'!J72+'20'!J72+'21'!J72+'22'!J72+'23'!J72+'24'!J72+'25'!J72+'26'!J72+'27'!J72+'28'!J72+'29'!J72+'30'!J72+'31'!J72</f>
        <v>0</v>
      </c>
      <c r="F72" s="5"/>
      <c r="G72" s="5"/>
    </row>
    <row r="73" spans="1:7">
      <c r="A73" s="3">
        <v>71</v>
      </c>
      <c r="B73" s="3">
        <f>'1'!B73</f>
        <v>0</v>
      </c>
      <c r="C73" s="17">
        <f>'31'!F73</f>
        <v>0</v>
      </c>
      <c r="D73" s="5">
        <f>'1'!H73+'2'!H73+'3'!H73+'4'!H73+'5'!H73+'6'!H73+'7'!H73+'8'!H73+'9'!H73+'10'!H73+'11'!H73+'12'!H73+'13'!H73+'14'!H73+'15'!H73+'16'!H73+'17'!H73+'18'!H73+'19'!H73+'20'!H73+'21'!H73+'22'!H73+'23'!H73+'24'!H73+'25'!H73+'26'!H73+'27'!H73+'28'!H73+'29'!H73+'30'!H73+'31'!H73</f>
        <v>0</v>
      </c>
      <c r="E73" s="67">
        <f>'1'!J73+'2'!J73+'3'!J73+'4'!J73+'5'!J73+'6'!J73+'7'!J73+'8'!J73+'9'!J73+'10'!J73+'11'!J73+'12'!J73+'13'!J73+'14'!J73+'15'!J73+'16'!J73+'17'!J73+'18'!J73+'19'!J73+'20'!J73+'21'!J73+'22'!J73+'23'!J73+'24'!J73+'25'!J73+'26'!J73+'27'!J73+'28'!J73+'29'!J73+'30'!J73+'31'!J73</f>
        <v>0</v>
      </c>
      <c r="F73" s="5"/>
      <c r="G73" s="5"/>
    </row>
    <row r="74" spans="1:7">
      <c r="A74" s="3">
        <v>72</v>
      </c>
      <c r="B74" s="3">
        <f>'1'!B74</f>
        <v>0</v>
      </c>
      <c r="C74" s="17">
        <f>'31'!F74</f>
        <v>0</v>
      </c>
      <c r="D74" s="5">
        <f>'1'!H74+'2'!H74+'3'!H74+'4'!H74+'5'!H74+'6'!H74+'7'!H74+'8'!H74+'9'!H74+'10'!H74+'11'!H74+'12'!H74+'13'!H74+'14'!H74+'15'!H74+'16'!H74+'17'!H74+'18'!H74+'19'!H74+'20'!H74+'21'!H74+'22'!H74+'23'!H74+'24'!H74+'25'!H74+'26'!H74+'27'!H74+'28'!H74+'29'!H74+'30'!H74+'31'!H74</f>
        <v>0</v>
      </c>
      <c r="E74" s="67">
        <f>'1'!J74+'2'!J74+'3'!J74+'4'!J74+'5'!J74+'6'!J74+'7'!J74+'8'!J74+'9'!J74+'10'!J74+'11'!J74+'12'!J74+'13'!J74+'14'!J74+'15'!J74+'16'!J74+'17'!J74+'18'!J74+'19'!J74+'20'!J74+'21'!J74+'22'!J74+'23'!J74+'24'!J74+'25'!J74+'26'!J74+'27'!J74+'28'!J74+'29'!J74+'30'!J74+'31'!J74</f>
        <v>0</v>
      </c>
      <c r="F74" s="5"/>
      <c r="G74" s="5"/>
    </row>
    <row r="75" spans="1:7">
      <c r="A75" s="3">
        <v>73</v>
      </c>
      <c r="B75" s="3">
        <f>'1'!B75</f>
        <v>0</v>
      </c>
      <c r="C75" s="17">
        <f>'31'!F75</f>
        <v>0</v>
      </c>
      <c r="D75" s="5">
        <f>'1'!H75+'2'!H75+'3'!H75+'4'!H75+'5'!H75+'6'!H75+'7'!H75+'8'!H75+'9'!H75+'10'!H75+'11'!H75+'12'!H75+'13'!H75+'14'!H75+'15'!H75+'16'!H75+'17'!H75+'18'!H75+'19'!H75+'20'!H75+'21'!H75+'22'!H75+'23'!H75+'24'!H75+'25'!H75+'26'!H75+'27'!H75+'28'!H75+'29'!H75+'30'!H75+'31'!H75</f>
        <v>0</v>
      </c>
      <c r="E75" s="67">
        <f>'1'!J75+'2'!J75+'3'!J75+'4'!J75+'5'!J75+'6'!J75+'7'!J75+'8'!J75+'9'!J75+'10'!J75+'11'!J75+'12'!J75+'13'!J75+'14'!J75+'15'!J75+'16'!J75+'17'!J75+'18'!J75+'19'!J75+'20'!J75+'21'!J75+'22'!J75+'23'!J75+'24'!J75+'25'!J75+'26'!J75+'27'!J75+'28'!J75+'29'!J75+'30'!J75+'31'!J75</f>
        <v>0</v>
      </c>
      <c r="F75" s="5"/>
      <c r="G75" s="5"/>
    </row>
    <row r="76" spans="1:7">
      <c r="A76" s="3">
        <v>74</v>
      </c>
      <c r="B76" s="3">
        <f>'1'!B76</f>
        <v>0</v>
      </c>
      <c r="C76" s="17">
        <f>'31'!F76</f>
        <v>0</v>
      </c>
      <c r="D76" s="5">
        <f>'1'!H76+'2'!H76+'3'!H76+'4'!H76+'5'!H76+'6'!H76+'7'!H76+'8'!H76+'9'!H76+'10'!H76+'11'!H76+'12'!H76+'13'!H76+'14'!H76+'15'!H76+'16'!H76+'17'!H76+'18'!H76+'19'!H76+'20'!H76+'21'!H76+'22'!H76+'23'!H76+'24'!H76+'25'!H76+'26'!H76+'27'!H76+'28'!H76+'29'!H76+'30'!H76+'31'!H76</f>
        <v>0</v>
      </c>
      <c r="E76" s="67">
        <f>'1'!J76+'2'!J76+'3'!J76+'4'!J76+'5'!J76+'6'!J76+'7'!J76+'8'!J76+'9'!J76+'10'!J76+'11'!J76+'12'!J76+'13'!J76+'14'!J76+'15'!J76+'16'!J76+'17'!J76+'18'!J76+'19'!J76+'20'!J76+'21'!J76+'22'!J76+'23'!J76+'24'!J76+'25'!J76+'26'!J76+'27'!J76+'28'!J76+'29'!J76+'30'!J76+'31'!J76</f>
        <v>0</v>
      </c>
      <c r="F76" s="5"/>
      <c r="G76" s="5"/>
    </row>
    <row r="77" spans="1:7">
      <c r="A77" s="3">
        <v>75</v>
      </c>
      <c r="B77" s="3">
        <f>'1'!B77</f>
        <v>0</v>
      </c>
      <c r="C77" s="17">
        <f>'31'!F77</f>
        <v>0</v>
      </c>
      <c r="D77" s="5">
        <f>'1'!H77+'2'!H77+'3'!H77+'4'!H77+'5'!H77+'6'!H77+'7'!H77+'8'!H77+'9'!H77+'10'!H77+'11'!H77+'12'!H77+'13'!H77+'14'!H77+'15'!H77+'16'!H77+'17'!H77+'18'!H77+'19'!H77+'20'!H77+'21'!H77+'22'!H77+'23'!H77+'24'!H77+'25'!H77+'26'!H77+'27'!H77+'28'!H77+'29'!H77+'30'!H77+'31'!H77</f>
        <v>0</v>
      </c>
      <c r="E77" s="67">
        <f>'1'!J77+'2'!J77+'3'!J77+'4'!J77+'5'!J77+'6'!J77+'7'!J77+'8'!J77+'9'!J77+'10'!J77+'11'!J77+'12'!J77+'13'!J77+'14'!J77+'15'!J77+'16'!J77+'17'!J77+'18'!J77+'19'!J77+'20'!J77+'21'!J77+'22'!J77+'23'!J77+'24'!J77+'25'!J77+'26'!J77+'27'!J77+'28'!J77+'29'!J77+'30'!J77+'31'!J77</f>
        <v>0</v>
      </c>
      <c r="F77" s="5"/>
      <c r="G77" s="5"/>
    </row>
    <row r="78" spans="1:7">
      <c r="A78" s="3">
        <v>76</v>
      </c>
      <c r="B78" s="3">
        <f>'1'!B78</f>
        <v>0</v>
      </c>
      <c r="C78" s="17">
        <f>'31'!F78</f>
        <v>0</v>
      </c>
      <c r="D78" s="5">
        <f>'1'!H78+'2'!H78+'3'!H78+'4'!H78+'5'!H78+'6'!H78+'7'!H78+'8'!H78+'9'!H78+'10'!H78+'11'!H78+'12'!H78+'13'!H78+'14'!H78+'15'!H78+'16'!H78+'17'!H78+'18'!H78+'19'!H78+'20'!H78+'21'!H78+'22'!H78+'23'!H78+'24'!H78+'25'!H78+'26'!H78+'27'!H78+'28'!H78+'29'!H78+'30'!H78+'31'!H78</f>
        <v>0</v>
      </c>
      <c r="E78" s="67">
        <f>'1'!J78+'2'!J78+'3'!J78+'4'!J78+'5'!J78+'6'!J78+'7'!J78+'8'!J78+'9'!J78+'10'!J78+'11'!J78+'12'!J78+'13'!J78+'14'!J78+'15'!J78+'16'!J78+'17'!J78+'18'!J78+'19'!J78+'20'!J78+'21'!J78+'22'!J78+'23'!J78+'24'!J78+'25'!J78+'26'!J78+'27'!J78+'28'!J78+'29'!J78+'30'!J78+'31'!J78</f>
        <v>0</v>
      </c>
      <c r="F78" s="5"/>
      <c r="G78" s="5"/>
    </row>
    <row r="79" spans="1:7">
      <c r="A79" s="3">
        <v>77</v>
      </c>
      <c r="B79" s="3">
        <f>'1'!B79</f>
        <v>0</v>
      </c>
      <c r="C79" s="17">
        <f>'31'!F79</f>
        <v>0</v>
      </c>
      <c r="D79" s="5">
        <f>'1'!H79+'2'!H79+'3'!H79+'4'!H79+'5'!H79+'6'!H79+'7'!H79+'8'!H79+'9'!H79+'10'!H79+'11'!H79+'12'!H79+'13'!H79+'14'!H79+'15'!H79+'16'!H79+'17'!H79+'18'!H79+'19'!H79+'20'!H79+'21'!H79+'22'!H79+'23'!H79+'24'!H79+'25'!H79+'26'!H79+'27'!H79+'28'!H79+'29'!H79+'30'!H79+'31'!H79</f>
        <v>0</v>
      </c>
      <c r="E79" s="67">
        <f>'1'!J79+'2'!J79+'3'!J79+'4'!J79+'5'!J79+'6'!J79+'7'!J79+'8'!J79+'9'!J79+'10'!J79+'11'!J79+'12'!J79+'13'!J79+'14'!J79+'15'!J79+'16'!J79+'17'!J79+'18'!J79+'19'!J79+'20'!J79+'21'!J79+'22'!J79+'23'!J79+'24'!J79+'25'!J79+'26'!J79+'27'!J79+'28'!J79+'29'!J79+'30'!J79+'31'!J79</f>
        <v>0</v>
      </c>
      <c r="F79" s="5"/>
      <c r="G79" s="5"/>
    </row>
    <row r="80" spans="1:7">
      <c r="A80" s="3">
        <v>78</v>
      </c>
      <c r="B80" s="3">
        <f>'1'!B80</f>
        <v>0</v>
      </c>
      <c r="C80" s="17">
        <f>'31'!F80</f>
        <v>0</v>
      </c>
      <c r="D80" s="5">
        <f>'1'!H80+'2'!H80+'3'!H80+'4'!H80+'5'!H80+'6'!H80+'7'!H80+'8'!H80+'9'!H80+'10'!H80+'11'!H80+'12'!H80+'13'!H80+'14'!H80+'15'!H80+'16'!H80+'17'!H80+'18'!H80+'19'!H80+'20'!H80+'21'!H80+'22'!H80+'23'!H80+'24'!H80+'25'!H80+'26'!H80+'27'!H80+'28'!H80+'29'!H80+'30'!H80+'31'!H80</f>
        <v>0</v>
      </c>
      <c r="E80" s="67">
        <f>'1'!J80+'2'!J80+'3'!J80+'4'!J80+'5'!J80+'6'!J80+'7'!J80+'8'!J80+'9'!J80+'10'!J80+'11'!J80+'12'!J80+'13'!J80+'14'!J80+'15'!J80+'16'!J80+'17'!J80+'18'!J80+'19'!J80+'20'!J80+'21'!J80+'22'!J80+'23'!J80+'24'!J80+'25'!J80+'26'!J80+'27'!J80+'28'!J80+'29'!J80+'30'!J80+'31'!J80</f>
        <v>0</v>
      </c>
      <c r="F80" s="5"/>
      <c r="G80" s="5"/>
    </row>
    <row r="81" spans="1:7">
      <c r="A81" s="3">
        <v>79</v>
      </c>
      <c r="B81" s="3">
        <f>'1'!B81</f>
        <v>0</v>
      </c>
      <c r="C81" s="17">
        <f>'31'!F81</f>
        <v>0</v>
      </c>
      <c r="D81" s="5">
        <f>'1'!H81+'2'!H81+'3'!H81+'4'!H81+'5'!H81+'6'!H81+'7'!H81+'8'!H81+'9'!H81+'10'!H81+'11'!H81+'12'!H81+'13'!H81+'14'!H81+'15'!H81+'16'!H81+'17'!H81+'18'!H81+'19'!H81+'20'!H81+'21'!H81+'22'!H81+'23'!H81+'24'!H81+'25'!H81+'26'!H81+'27'!H81+'28'!H81+'29'!H81+'30'!H81+'31'!H81</f>
        <v>0</v>
      </c>
      <c r="E81" s="67">
        <f>'1'!J81+'2'!J81+'3'!J81+'4'!J81+'5'!J81+'6'!J81+'7'!J81+'8'!J81+'9'!J81+'10'!J81+'11'!J81+'12'!J81+'13'!J81+'14'!J81+'15'!J81+'16'!J81+'17'!J81+'18'!J81+'19'!J81+'20'!J81+'21'!J81+'22'!J81+'23'!J81+'24'!J81+'25'!J81+'26'!J81+'27'!J81+'28'!J81+'29'!J81+'30'!J81+'31'!J81</f>
        <v>0</v>
      </c>
      <c r="F81" s="5"/>
      <c r="G81" s="5"/>
    </row>
    <row r="82" spans="1:7">
      <c r="A82" s="3">
        <v>80</v>
      </c>
      <c r="B82" s="3">
        <f>'1'!B82</f>
        <v>0</v>
      </c>
      <c r="C82" s="17">
        <f>'31'!F82</f>
        <v>0</v>
      </c>
      <c r="D82" s="5">
        <f>'1'!H82+'2'!H82+'3'!H82+'4'!H82+'5'!H82+'6'!H82+'7'!H82+'8'!H82+'9'!H82+'10'!H82+'11'!H82+'12'!H82+'13'!H82+'14'!H82+'15'!H82+'16'!H82+'17'!H82+'18'!H82+'19'!H82+'20'!H82+'21'!H82+'22'!H82+'23'!H82+'24'!H82+'25'!H82+'26'!H82+'27'!H82+'28'!H82+'29'!H82+'30'!H82+'31'!H82</f>
        <v>0</v>
      </c>
      <c r="E82" s="67">
        <f>'1'!J82+'2'!J82+'3'!J82+'4'!J82+'5'!J82+'6'!J82+'7'!J82+'8'!J82+'9'!J82+'10'!J82+'11'!J82+'12'!J82+'13'!J82+'14'!J82+'15'!J82+'16'!J82+'17'!J82+'18'!J82+'19'!J82+'20'!J82+'21'!J82+'22'!J82+'23'!J82+'24'!J82+'25'!J82+'26'!J82+'27'!J82+'28'!J82+'29'!J82+'30'!J82+'31'!J82</f>
        <v>0</v>
      </c>
      <c r="F82" s="5"/>
      <c r="G82" s="5"/>
    </row>
    <row r="83" spans="1:7">
      <c r="A83" s="3">
        <v>81</v>
      </c>
      <c r="B83" s="3">
        <f>'1'!B83</f>
        <v>0</v>
      </c>
      <c r="C83" s="17">
        <f>'31'!F83</f>
        <v>0</v>
      </c>
      <c r="D83" s="5">
        <f>'1'!H83+'2'!H83+'3'!H83+'4'!H83+'5'!H83+'6'!H83+'7'!H83+'8'!H83+'9'!H83+'10'!H83+'11'!H83+'12'!H83+'13'!H83+'14'!H83+'15'!H83+'16'!H83+'17'!H83+'18'!H83+'19'!H83+'20'!H83+'21'!H83+'22'!H83+'23'!H83+'24'!H83+'25'!H83+'26'!H83+'27'!H83+'28'!H83+'29'!H83+'30'!H83+'31'!H83</f>
        <v>0</v>
      </c>
      <c r="E83" s="67">
        <f>'1'!J83+'2'!J83+'3'!J83+'4'!J83+'5'!J83+'6'!J83+'7'!J83+'8'!J83+'9'!J83+'10'!J83+'11'!J83+'12'!J83+'13'!J83+'14'!J83+'15'!J83+'16'!J83+'17'!J83+'18'!J83+'19'!J83+'20'!J83+'21'!J83+'22'!J83+'23'!J83+'24'!J83+'25'!J83+'26'!J83+'27'!J83+'28'!J83+'29'!J83+'30'!J83+'31'!J83</f>
        <v>0</v>
      </c>
      <c r="F83" s="5"/>
      <c r="G83" s="5"/>
    </row>
    <row r="84" spans="1:7">
      <c r="A84" s="3">
        <v>82</v>
      </c>
      <c r="B84" s="3">
        <f>'1'!B84</f>
        <v>0</v>
      </c>
      <c r="C84" s="17">
        <f>'31'!F84</f>
        <v>0</v>
      </c>
      <c r="D84" s="5">
        <f>'1'!H84+'2'!H84+'3'!H84+'4'!H84+'5'!H84+'6'!H84+'7'!H84+'8'!H84+'9'!H84+'10'!H84+'11'!H84+'12'!H84+'13'!H84+'14'!H84+'15'!H84+'16'!H84+'17'!H84+'18'!H84+'19'!H84+'20'!H84+'21'!H84+'22'!H84+'23'!H84+'24'!H84+'25'!H84+'26'!H84+'27'!H84+'28'!H84+'29'!H84+'30'!H84+'31'!H84</f>
        <v>0</v>
      </c>
      <c r="E84" s="67">
        <f>'1'!J84+'2'!J84+'3'!J84+'4'!J84+'5'!J84+'6'!J84+'7'!J84+'8'!J84+'9'!J84+'10'!J84+'11'!J84+'12'!J84+'13'!J84+'14'!J84+'15'!J84+'16'!J84+'17'!J84+'18'!J84+'19'!J84+'20'!J84+'21'!J84+'22'!J84+'23'!J84+'24'!J84+'25'!J84+'26'!J84+'27'!J84+'28'!J84+'29'!J84+'30'!J84+'31'!J84</f>
        <v>0</v>
      </c>
      <c r="F84" s="5"/>
      <c r="G84" s="5"/>
    </row>
    <row r="85" spans="1:7">
      <c r="A85" s="3">
        <v>83</v>
      </c>
      <c r="B85" s="3">
        <f>'1'!B85</f>
        <v>0</v>
      </c>
      <c r="C85" s="17">
        <f>'31'!F85</f>
        <v>0</v>
      </c>
      <c r="D85" s="5">
        <f>'1'!H85+'2'!H85+'3'!H85+'4'!H85+'5'!H85+'6'!H85+'7'!H85+'8'!H85+'9'!H85+'10'!H85+'11'!H85+'12'!H85+'13'!H85+'14'!H85+'15'!H85+'16'!H85+'17'!H85+'18'!H85+'19'!H85+'20'!H85+'21'!H85+'22'!H85+'23'!H85+'24'!H85+'25'!H85+'26'!H85+'27'!H85+'28'!H85+'29'!H85+'30'!H85+'31'!H85</f>
        <v>0</v>
      </c>
      <c r="E85" s="67">
        <f>'1'!J85+'2'!J85+'3'!J85+'4'!J85+'5'!J85+'6'!J85+'7'!J85+'8'!J85+'9'!J85+'10'!J85+'11'!J85+'12'!J85+'13'!J85+'14'!J85+'15'!J85+'16'!J85+'17'!J85+'18'!J85+'19'!J85+'20'!J85+'21'!J85+'22'!J85+'23'!J85+'24'!J85+'25'!J85+'26'!J85+'27'!J85+'28'!J85+'29'!J85+'30'!J85+'31'!J85</f>
        <v>0</v>
      </c>
      <c r="F85" s="5"/>
      <c r="G85" s="5"/>
    </row>
    <row r="86" spans="1:7">
      <c r="A86" s="3">
        <v>84</v>
      </c>
      <c r="B86" s="3">
        <f>'1'!B86</f>
        <v>0</v>
      </c>
      <c r="C86" s="17">
        <f>'31'!F86</f>
        <v>0</v>
      </c>
      <c r="D86" s="5">
        <f>'1'!H86+'2'!H86+'3'!H86+'4'!H86+'5'!H86+'6'!H86+'7'!H86+'8'!H86+'9'!H86+'10'!H86+'11'!H86+'12'!H86+'13'!H86+'14'!H86+'15'!H86+'16'!H86+'17'!H86+'18'!H86+'19'!H86+'20'!H86+'21'!H86+'22'!H86+'23'!H86+'24'!H86+'25'!H86+'26'!H86+'27'!H86+'28'!H86+'29'!H86+'30'!H86+'31'!H86</f>
        <v>0</v>
      </c>
      <c r="E86" s="67">
        <f>'1'!J86+'2'!J86+'3'!J86+'4'!J86+'5'!J86+'6'!J86+'7'!J86+'8'!J86+'9'!J86+'10'!J86+'11'!J86+'12'!J86+'13'!J86+'14'!J86+'15'!J86+'16'!J86+'17'!J86+'18'!J86+'19'!J86+'20'!J86+'21'!J86+'22'!J86+'23'!J86+'24'!J86+'25'!J86+'26'!J86+'27'!J86+'28'!J86+'29'!J86+'30'!J86+'31'!J86</f>
        <v>0</v>
      </c>
      <c r="F86" s="5"/>
      <c r="G86" s="5"/>
    </row>
    <row r="87" spans="1:7">
      <c r="A87" s="3">
        <v>85</v>
      </c>
      <c r="B87" s="3">
        <f>'1'!B87</f>
        <v>0</v>
      </c>
      <c r="C87" s="17">
        <f>'31'!F87</f>
        <v>0</v>
      </c>
      <c r="D87" s="5">
        <f>'1'!H87+'2'!H87+'3'!H87+'4'!H87+'5'!H87+'6'!H87+'7'!H87+'8'!H87+'9'!H87+'10'!H87+'11'!H87+'12'!H87+'13'!H87+'14'!H87+'15'!H87+'16'!H87+'17'!H87+'18'!H87+'19'!H87+'20'!H87+'21'!H87+'22'!H87+'23'!H87+'24'!H87+'25'!H87+'26'!H87+'27'!H87+'28'!H87+'29'!H87+'30'!H87+'31'!H87</f>
        <v>0</v>
      </c>
      <c r="E87" s="67">
        <f>'1'!J87+'2'!J87+'3'!J87+'4'!J87+'5'!J87+'6'!J87+'7'!J87+'8'!J87+'9'!J87+'10'!J87+'11'!J87+'12'!J87+'13'!J87+'14'!J87+'15'!J87+'16'!J87+'17'!J87+'18'!J87+'19'!J87+'20'!J87+'21'!J87+'22'!J87+'23'!J87+'24'!J87+'25'!J87+'26'!J87+'27'!J87+'28'!J87+'29'!J87+'30'!J87+'31'!J87</f>
        <v>0</v>
      </c>
      <c r="F87" s="5"/>
      <c r="G87" s="5"/>
    </row>
    <row r="88" spans="1:7">
      <c r="A88" s="3">
        <v>86</v>
      </c>
      <c r="B88" s="3">
        <f>'1'!B88</f>
        <v>0</v>
      </c>
      <c r="C88" s="17">
        <f>'31'!F88</f>
        <v>0</v>
      </c>
      <c r="D88" s="5">
        <f>'1'!H88+'2'!H88+'3'!H88+'4'!H88+'5'!H88+'6'!H88+'7'!H88+'8'!H88+'9'!H88+'10'!H88+'11'!H88+'12'!H88+'13'!H88+'14'!H88+'15'!H88+'16'!H88+'17'!H88+'18'!H88+'19'!H88+'20'!H88+'21'!H88+'22'!H88+'23'!H88+'24'!H88+'25'!H88+'26'!H88+'27'!H88+'28'!H88+'29'!H88+'30'!H88+'31'!H88</f>
        <v>0</v>
      </c>
      <c r="E88" s="67">
        <f>'1'!J88+'2'!J88+'3'!J88+'4'!J88+'5'!J88+'6'!J88+'7'!J88+'8'!J88+'9'!J88+'10'!J88+'11'!J88+'12'!J88+'13'!J88+'14'!J88+'15'!J88+'16'!J88+'17'!J88+'18'!J88+'19'!J88+'20'!J88+'21'!J88+'22'!J88+'23'!J88+'24'!J88+'25'!J88+'26'!J88+'27'!J88+'28'!J88+'29'!J88+'30'!J88+'31'!J88</f>
        <v>0</v>
      </c>
      <c r="F88" s="5"/>
      <c r="G88" s="5"/>
    </row>
    <row r="89" spans="1:7">
      <c r="A89" s="3">
        <v>87</v>
      </c>
      <c r="B89" s="3">
        <f>'1'!B89</f>
        <v>0</v>
      </c>
      <c r="C89" s="17">
        <f>'31'!F89</f>
        <v>0</v>
      </c>
      <c r="D89" s="5">
        <f>'1'!H89+'2'!H89+'3'!H89+'4'!H89+'5'!H89+'6'!H89+'7'!H89+'8'!H89+'9'!H89+'10'!H89+'11'!H89+'12'!H89+'13'!H89+'14'!H89+'15'!H89+'16'!H89+'17'!H89+'18'!H89+'19'!H89+'20'!H89+'21'!H89+'22'!H89+'23'!H89+'24'!H89+'25'!H89+'26'!H89+'27'!H89+'28'!H89+'29'!H89+'30'!H89+'31'!H89</f>
        <v>0</v>
      </c>
      <c r="E89" s="67">
        <f>'1'!J89+'2'!J89+'3'!J89+'4'!J89+'5'!J89+'6'!J89+'7'!J89+'8'!J89+'9'!J89+'10'!J89+'11'!J89+'12'!J89+'13'!J89+'14'!J89+'15'!J89+'16'!J89+'17'!J89+'18'!J89+'19'!J89+'20'!J89+'21'!J89+'22'!J89+'23'!J89+'24'!J89+'25'!J89+'26'!J89+'27'!J89+'28'!J89+'29'!J89+'30'!J89+'31'!J89</f>
        <v>0</v>
      </c>
      <c r="F89" s="5"/>
      <c r="G89" s="5"/>
    </row>
    <row r="90" spans="1:7">
      <c r="A90" s="3">
        <v>88</v>
      </c>
      <c r="B90" s="3">
        <f>'1'!B90</f>
        <v>0</v>
      </c>
      <c r="C90" s="17">
        <f>'31'!F90</f>
        <v>0</v>
      </c>
      <c r="D90" s="5">
        <f>'1'!H90+'2'!H90+'3'!H90+'4'!H90+'5'!H90+'6'!H90+'7'!H90+'8'!H90+'9'!H90+'10'!H90+'11'!H90+'12'!H90+'13'!H90+'14'!H90+'15'!H90+'16'!H90+'17'!H90+'18'!H90+'19'!H90+'20'!H90+'21'!H90+'22'!H90+'23'!H90+'24'!H90+'25'!H90+'26'!H90+'27'!H90+'28'!H90+'29'!H90+'30'!H90+'31'!H90</f>
        <v>0</v>
      </c>
      <c r="E90" s="67">
        <f>'1'!J90+'2'!J90+'3'!J90+'4'!J90+'5'!J90+'6'!J90+'7'!J90+'8'!J90+'9'!J90+'10'!J90+'11'!J90+'12'!J90+'13'!J90+'14'!J90+'15'!J90+'16'!J90+'17'!J90+'18'!J90+'19'!J90+'20'!J90+'21'!J90+'22'!J90+'23'!J90+'24'!J90+'25'!J90+'26'!J90+'27'!J90+'28'!J90+'29'!J90+'30'!J90+'31'!J90</f>
        <v>0</v>
      </c>
      <c r="F90" s="5"/>
      <c r="G90" s="5"/>
    </row>
    <row r="91" spans="1:7">
      <c r="A91" s="3">
        <v>89</v>
      </c>
      <c r="B91" s="3">
        <f>'1'!B91</f>
        <v>0</v>
      </c>
      <c r="C91" s="17">
        <f>'31'!F91</f>
        <v>0</v>
      </c>
      <c r="D91" s="5">
        <f>'1'!H91+'2'!H91+'3'!H91+'4'!H91+'5'!H91+'6'!H91+'7'!H91+'8'!H91+'9'!H91+'10'!H91+'11'!H91+'12'!H91+'13'!H91+'14'!H91+'15'!H91+'16'!H91+'17'!H91+'18'!H91+'19'!H91+'20'!H91+'21'!H91+'22'!H91+'23'!H91+'24'!H91+'25'!H91+'26'!H91+'27'!H91+'28'!H91+'29'!H91+'30'!H91+'31'!H91</f>
        <v>0</v>
      </c>
      <c r="E91" s="67">
        <f>'1'!J91+'2'!J91+'3'!J91+'4'!J91+'5'!J91+'6'!J91+'7'!J91+'8'!J91+'9'!J91+'10'!J91+'11'!J91+'12'!J91+'13'!J91+'14'!J91+'15'!J91+'16'!J91+'17'!J91+'18'!J91+'19'!J91+'20'!J91+'21'!J91+'22'!J91+'23'!J91+'24'!J91+'25'!J91+'26'!J91+'27'!J91+'28'!J91+'29'!J91+'30'!J91+'31'!J91</f>
        <v>0</v>
      </c>
      <c r="F91" s="5"/>
      <c r="G91" s="5"/>
    </row>
    <row r="92" spans="1:7">
      <c r="A92" s="3">
        <v>90</v>
      </c>
      <c r="B92" s="3">
        <f>'1'!B92</f>
        <v>0</v>
      </c>
      <c r="C92" s="17">
        <f>'31'!F92</f>
        <v>0</v>
      </c>
      <c r="D92" s="5">
        <f>'1'!H92+'2'!H92+'3'!H92+'4'!H92+'5'!H92+'6'!H92+'7'!H92+'8'!H92+'9'!H92+'10'!H92+'11'!H92+'12'!H92+'13'!H92+'14'!H92+'15'!H92+'16'!H92+'17'!H92+'18'!H92+'19'!H92+'20'!H92+'21'!H92+'22'!H92+'23'!H92+'24'!H92+'25'!H92+'26'!H92+'27'!H92+'28'!H92+'29'!H92+'30'!H92+'31'!H92</f>
        <v>0</v>
      </c>
      <c r="E92" s="67">
        <f>'1'!J92+'2'!J92+'3'!J92+'4'!J92+'5'!J92+'6'!J92+'7'!J92+'8'!J92+'9'!J92+'10'!J92+'11'!J92+'12'!J92+'13'!J92+'14'!J92+'15'!J92+'16'!J92+'17'!J92+'18'!J92+'19'!J92+'20'!J92+'21'!J92+'22'!J92+'23'!J92+'24'!J92+'25'!J92+'26'!J92+'27'!J92+'28'!J92+'29'!J92+'30'!J92+'31'!J92</f>
        <v>0</v>
      </c>
      <c r="F92" s="5"/>
      <c r="G92" s="5"/>
    </row>
    <row r="93" spans="1:7">
      <c r="A93" s="3">
        <v>91</v>
      </c>
      <c r="B93" s="3">
        <f>'1'!B93</f>
        <v>0</v>
      </c>
      <c r="C93" s="17">
        <f>'31'!F93</f>
        <v>0</v>
      </c>
      <c r="D93" s="5">
        <f>'1'!H93+'2'!H93+'3'!H93+'4'!H93+'5'!H93+'6'!H93+'7'!H93+'8'!H93+'9'!H93+'10'!H93+'11'!H93+'12'!H93+'13'!H93+'14'!H93+'15'!H93+'16'!H93+'17'!H93+'18'!H93+'19'!H93+'20'!H93+'21'!H93+'22'!H93+'23'!H93+'24'!H93+'25'!H93+'26'!H93+'27'!H93+'28'!H93+'29'!H93+'30'!H93+'31'!H93</f>
        <v>0</v>
      </c>
      <c r="E93" s="67">
        <f>'1'!J93+'2'!J93+'3'!J93+'4'!J93+'5'!J93+'6'!J93+'7'!J93+'8'!J93+'9'!J93+'10'!J93+'11'!J93+'12'!J93+'13'!J93+'14'!J93+'15'!J93+'16'!J93+'17'!J93+'18'!J93+'19'!J93+'20'!J93+'21'!J93+'22'!J93+'23'!J93+'24'!J93+'25'!J93+'26'!J93+'27'!J93+'28'!J93+'29'!J93+'30'!J93+'31'!J93</f>
        <v>0</v>
      </c>
      <c r="F93" s="5"/>
      <c r="G93" s="5"/>
    </row>
    <row r="94" spans="1:7">
      <c r="A94" s="3">
        <v>92</v>
      </c>
      <c r="B94" s="3">
        <f>'1'!B94</f>
        <v>0</v>
      </c>
      <c r="C94" s="17">
        <f>'31'!F94</f>
        <v>0</v>
      </c>
      <c r="D94" s="5">
        <f>'1'!H94+'2'!H94+'3'!H94+'4'!H94+'5'!H94+'6'!H94+'7'!H94+'8'!H94+'9'!H94+'10'!H94+'11'!H94+'12'!H94+'13'!H94+'14'!H94+'15'!H94+'16'!H94+'17'!H94+'18'!H94+'19'!H94+'20'!H94+'21'!H94+'22'!H94+'23'!H94+'24'!H94+'25'!H94+'26'!H94+'27'!H94+'28'!H94+'29'!H94+'30'!H94+'31'!H94</f>
        <v>0</v>
      </c>
      <c r="E94" s="67">
        <f>'1'!J94+'2'!J94+'3'!J94+'4'!J94+'5'!J94+'6'!J94+'7'!J94+'8'!J94+'9'!J94+'10'!J94+'11'!J94+'12'!J94+'13'!J94+'14'!J94+'15'!J94+'16'!J94+'17'!J94+'18'!J94+'19'!J94+'20'!J94+'21'!J94+'22'!J94+'23'!J94+'24'!J94+'25'!J94+'26'!J94+'27'!J94+'28'!J94+'29'!J94+'30'!J94+'31'!J94</f>
        <v>0</v>
      </c>
      <c r="F94" s="5"/>
      <c r="G94" s="5"/>
    </row>
    <row r="95" spans="1:7">
      <c r="A95" s="3">
        <v>93</v>
      </c>
      <c r="B95" s="3">
        <f>'1'!B95</f>
        <v>0</v>
      </c>
      <c r="C95" s="17">
        <f>'31'!F95</f>
        <v>0</v>
      </c>
      <c r="D95" s="5">
        <f>'1'!H95+'2'!H95+'3'!H95+'4'!H95+'5'!H95+'6'!H95+'7'!H95+'8'!H95+'9'!H95+'10'!H95+'11'!H95+'12'!H95+'13'!H95+'14'!H95+'15'!H95+'16'!H95+'17'!H95+'18'!H95+'19'!H95+'20'!H95+'21'!H95+'22'!H95+'23'!H95+'24'!H95+'25'!H95+'26'!H95+'27'!H95+'28'!H95+'29'!H95+'30'!H95+'31'!H95</f>
        <v>0</v>
      </c>
      <c r="E95" s="67">
        <f>'1'!J95+'2'!J95+'3'!J95+'4'!J95+'5'!J95+'6'!J95+'7'!J95+'8'!J95+'9'!J95+'10'!J95+'11'!J95+'12'!J95+'13'!J95+'14'!J95+'15'!J95+'16'!J95+'17'!J95+'18'!J95+'19'!J95+'20'!J95+'21'!J95+'22'!J95+'23'!J95+'24'!J95+'25'!J95+'26'!J95+'27'!J95+'28'!J95+'29'!J95+'30'!J95+'31'!J95</f>
        <v>0</v>
      </c>
      <c r="F95" s="5"/>
      <c r="G95" s="5"/>
    </row>
    <row r="96" spans="1:7">
      <c r="A96" s="3">
        <v>94</v>
      </c>
      <c r="B96" s="3">
        <f>'1'!B96</f>
        <v>0</v>
      </c>
      <c r="C96" s="17">
        <f>'31'!F96</f>
        <v>0</v>
      </c>
      <c r="D96" s="5">
        <f>'1'!H96+'2'!H96+'3'!H96+'4'!H96+'5'!H96+'6'!H96+'7'!H96+'8'!H96+'9'!H96+'10'!H96+'11'!H96+'12'!H96+'13'!H96+'14'!H96+'15'!H96+'16'!H96+'17'!H96+'18'!H96+'19'!H96+'20'!H96+'21'!H96+'22'!H96+'23'!H96+'24'!H96+'25'!H96+'26'!H96+'27'!H96+'28'!H96+'29'!H96+'30'!H96+'31'!H96</f>
        <v>0</v>
      </c>
      <c r="E96" s="67">
        <f>'1'!J96+'2'!J96+'3'!J96+'4'!J96+'5'!J96+'6'!J96+'7'!J96+'8'!J96+'9'!J96+'10'!J96+'11'!J96+'12'!J96+'13'!J96+'14'!J96+'15'!J96+'16'!J96+'17'!J96+'18'!J96+'19'!J96+'20'!J96+'21'!J96+'22'!J96+'23'!J96+'24'!J96+'25'!J96+'26'!J96+'27'!J96+'28'!J96+'29'!J96+'30'!J96+'31'!J96</f>
        <v>0</v>
      </c>
      <c r="F96" s="5"/>
      <c r="G96" s="5"/>
    </row>
    <row r="97" spans="1:7">
      <c r="A97" s="3">
        <v>95</v>
      </c>
      <c r="B97" s="3">
        <f>'1'!B97</f>
        <v>0</v>
      </c>
      <c r="C97" s="17">
        <f>'31'!F97</f>
        <v>0</v>
      </c>
      <c r="D97" s="5">
        <f>'1'!H97+'2'!H97+'3'!H97+'4'!H97+'5'!H97+'6'!H97+'7'!H97+'8'!H97+'9'!H97+'10'!H97+'11'!H97+'12'!H97+'13'!H97+'14'!H97+'15'!H97+'16'!H97+'17'!H97+'18'!H97+'19'!H97+'20'!H97+'21'!H97+'22'!H97+'23'!H97+'24'!H97+'25'!H97+'26'!H97+'27'!H97+'28'!H97+'29'!H97+'30'!H97+'31'!H97</f>
        <v>0</v>
      </c>
      <c r="E97" s="67">
        <f>'1'!J97+'2'!J97+'3'!J97+'4'!J97+'5'!J97+'6'!J97+'7'!J97+'8'!J97+'9'!J97+'10'!J97+'11'!J97+'12'!J97+'13'!J97+'14'!J97+'15'!J97+'16'!J97+'17'!J97+'18'!J97+'19'!J97+'20'!J97+'21'!J97+'22'!J97+'23'!J97+'24'!J97+'25'!J97+'26'!J97+'27'!J97+'28'!J97+'29'!J97+'30'!J97+'31'!J97</f>
        <v>0</v>
      </c>
      <c r="F97" s="5"/>
      <c r="G97" s="5"/>
    </row>
    <row r="98" spans="1:7">
      <c r="A98" s="3">
        <v>96</v>
      </c>
      <c r="B98" s="3">
        <f>'1'!B98</f>
        <v>0</v>
      </c>
      <c r="C98" s="17">
        <f>'31'!F98</f>
        <v>0</v>
      </c>
      <c r="D98" s="5">
        <f>'1'!H98+'2'!H98+'3'!H98+'4'!H98+'5'!H98+'6'!H98+'7'!H98+'8'!H98+'9'!H98+'10'!H98+'11'!H98+'12'!H98+'13'!H98+'14'!H98+'15'!H98+'16'!H98+'17'!H98+'18'!H98+'19'!H98+'20'!H98+'21'!H98+'22'!H98+'23'!H98+'24'!H98+'25'!H98+'26'!H98+'27'!H98+'28'!H98+'29'!H98+'30'!H98+'31'!H98</f>
        <v>0</v>
      </c>
      <c r="E98" s="67">
        <f>'1'!J98+'2'!J98+'3'!J98+'4'!J98+'5'!J98+'6'!J98+'7'!J98+'8'!J98+'9'!J98+'10'!J98+'11'!J98+'12'!J98+'13'!J98+'14'!J98+'15'!J98+'16'!J98+'17'!J98+'18'!J98+'19'!J98+'20'!J98+'21'!J98+'22'!J98+'23'!J98+'24'!J98+'25'!J98+'26'!J98+'27'!J98+'28'!J98+'29'!J98+'30'!J98+'31'!J98</f>
        <v>0</v>
      </c>
      <c r="F98" s="5"/>
      <c r="G98" s="5"/>
    </row>
    <row r="99" spans="1:7">
      <c r="A99" s="3">
        <v>97</v>
      </c>
      <c r="B99" s="3">
        <f>'1'!B99</f>
        <v>0</v>
      </c>
      <c r="C99" s="17">
        <f>'31'!F99</f>
        <v>0</v>
      </c>
      <c r="D99" s="5">
        <f>'1'!H99+'2'!H99+'3'!H99+'4'!H99+'5'!H99+'6'!H99+'7'!H99+'8'!H99+'9'!H99+'10'!H99+'11'!H99+'12'!H99+'13'!H99+'14'!H99+'15'!H99+'16'!H99+'17'!H99+'18'!H99+'19'!H99+'20'!H99+'21'!H99+'22'!H99+'23'!H99+'24'!H99+'25'!H99+'26'!H99+'27'!H99+'28'!H99+'29'!H99+'30'!H99+'31'!H99</f>
        <v>0</v>
      </c>
      <c r="E99" s="67">
        <f>'1'!J99+'2'!J99+'3'!J99+'4'!J99+'5'!J99+'6'!J99+'7'!J99+'8'!J99+'9'!J99+'10'!J99+'11'!J99+'12'!J99+'13'!J99+'14'!J99+'15'!J99+'16'!J99+'17'!J99+'18'!J99+'19'!J99+'20'!J99+'21'!J99+'22'!J99+'23'!J99+'24'!J99+'25'!J99+'26'!J99+'27'!J99+'28'!J99+'29'!J99+'30'!J99+'31'!J99</f>
        <v>0</v>
      </c>
      <c r="F99" s="5"/>
      <c r="G99" s="5"/>
    </row>
    <row r="100" spans="1:7">
      <c r="A100" s="3">
        <v>98</v>
      </c>
      <c r="B100" s="3">
        <f>'1'!B100</f>
        <v>0</v>
      </c>
      <c r="C100" s="17">
        <f>'31'!F100</f>
        <v>0</v>
      </c>
      <c r="D100" s="5">
        <f>'1'!H100+'2'!H100+'3'!H100+'4'!H100+'5'!H100+'6'!H100+'7'!H100+'8'!H100+'9'!H100+'10'!H100+'11'!H100+'12'!H100+'13'!H100+'14'!H100+'15'!H100+'16'!H100+'17'!H100+'18'!H100+'19'!H100+'20'!H100+'21'!H100+'22'!H100+'23'!H100+'24'!H100+'25'!H100+'26'!H100+'27'!H100+'28'!H100+'29'!H100+'30'!H100+'31'!H100</f>
        <v>0</v>
      </c>
      <c r="E100" s="67">
        <f>'1'!J100+'2'!J100+'3'!J100+'4'!J100+'5'!J100+'6'!J100+'7'!J100+'8'!J100+'9'!J100+'10'!J100+'11'!J100+'12'!J100+'13'!J100+'14'!J100+'15'!J100+'16'!J100+'17'!J100+'18'!J100+'19'!J100+'20'!J100+'21'!J100+'22'!J100+'23'!J100+'24'!J100+'25'!J100+'26'!J100+'27'!J100+'28'!J100+'29'!J100+'30'!J100+'31'!J100</f>
        <v>0</v>
      </c>
      <c r="F100" s="5"/>
      <c r="G100" s="5"/>
    </row>
    <row r="101" spans="1:7">
      <c r="A101" s="3">
        <v>99</v>
      </c>
      <c r="B101" s="3">
        <f>'1'!B101</f>
        <v>0</v>
      </c>
      <c r="C101" s="17">
        <f>'31'!F101</f>
        <v>0</v>
      </c>
      <c r="D101" s="5">
        <f>'1'!H101+'2'!H101+'3'!H101+'4'!H101+'5'!H101+'6'!H101+'7'!H101+'8'!H101+'9'!H101+'10'!H101+'11'!H101+'12'!H101+'13'!H101+'14'!H101+'15'!H101+'16'!H101+'17'!H101+'18'!H101+'19'!H101+'20'!H101+'21'!H101+'22'!H101+'23'!H101+'24'!H101+'25'!H101+'26'!H101+'27'!H101+'28'!H101+'29'!H101+'30'!H101+'31'!H101</f>
        <v>0</v>
      </c>
      <c r="E101" s="67">
        <f>'1'!J101+'2'!J101+'3'!J101+'4'!J101+'5'!J101+'6'!J101+'7'!J101+'8'!J101+'9'!J101+'10'!J101+'11'!J101+'12'!J101+'13'!J101+'14'!J101+'15'!J101+'16'!J101+'17'!J101+'18'!J101+'19'!J101+'20'!J101+'21'!J101+'22'!J101+'23'!J101+'24'!J101+'25'!J101+'26'!J101+'27'!J101+'28'!J101+'29'!J101+'30'!J101+'31'!J101</f>
        <v>0</v>
      </c>
      <c r="F101" s="5"/>
      <c r="G101" s="5"/>
    </row>
    <row r="102" spans="1:7">
      <c r="A102" s="3">
        <v>100</v>
      </c>
      <c r="B102" s="3">
        <f>'1'!B102</f>
        <v>0</v>
      </c>
      <c r="C102" s="17">
        <f>'31'!F102</f>
        <v>0</v>
      </c>
      <c r="D102" s="5">
        <f>'1'!H102+'2'!H102+'3'!H102+'4'!H102+'5'!H102+'6'!H102+'7'!H102+'8'!H102+'9'!H102+'10'!H102+'11'!H102+'12'!H102+'13'!H102+'14'!H102+'15'!H102+'16'!H102+'17'!H102+'18'!H102+'19'!H102+'20'!H102+'21'!H102+'22'!H102+'23'!H102+'24'!H102+'25'!H102+'26'!H102+'27'!H102+'28'!H102+'29'!H102+'30'!H102+'31'!H102</f>
        <v>0</v>
      </c>
      <c r="E102" s="67">
        <f>'1'!J102+'2'!J102+'3'!J102+'4'!J102+'5'!J102+'6'!J102+'7'!J102+'8'!J102+'9'!J102+'10'!J102+'11'!J102+'12'!J102+'13'!J102+'14'!J102+'15'!J102+'16'!J102+'17'!J102+'18'!J102+'19'!J102+'20'!J102+'21'!J102+'22'!J102+'23'!J102+'24'!J102+'25'!J102+'26'!J102+'27'!J102+'28'!J102+'29'!J102+'30'!J102+'31'!J102</f>
        <v>0</v>
      </c>
      <c r="F102" s="5"/>
      <c r="G102" s="5"/>
    </row>
    <row r="103" spans="1:7">
      <c r="A103" s="2"/>
      <c r="B103" s="2" t="s">
        <v>0</v>
      </c>
      <c r="C103" s="18">
        <f>SUM(C3:C102)</f>
        <v>0</v>
      </c>
      <c r="D103" s="6">
        <f>SUM(D3:D102)</f>
        <v>0</v>
      </c>
      <c r="E103" s="6">
        <f>SUM(E3:E102)</f>
        <v>0</v>
      </c>
      <c r="F103" s="6">
        <f>SUM(F3:F102)</f>
        <v>0</v>
      </c>
      <c r="G103" s="6">
        <f>SUM(G3:G102)</f>
        <v>0</v>
      </c>
    </row>
    <row r="104" spans="1:7">
      <c r="A104" s="7"/>
      <c r="B104" s="7"/>
      <c r="C104" s="8"/>
      <c r="D104" s="9"/>
      <c r="E104" s="8"/>
      <c r="F104" s="9"/>
      <c r="G104" s="9"/>
    </row>
    <row r="105" spans="1:7">
      <c r="A105" s="7"/>
      <c r="B105" s="7"/>
      <c r="C105" s="8"/>
      <c r="D105" s="9"/>
      <c r="E105" s="8"/>
      <c r="F105" s="9"/>
      <c r="G105" s="9"/>
    </row>
    <row r="106" spans="1:7">
      <c r="A106" s="7"/>
      <c r="B106" s="7"/>
      <c r="C106" s="8"/>
      <c r="D106" s="9"/>
      <c r="E106" s="8"/>
      <c r="F106" s="9"/>
      <c r="G106" s="9"/>
    </row>
    <row r="107" spans="1:7">
      <c r="A107" s="7"/>
      <c r="B107" s="7"/>
      <c r="C107" s="8"/>
      <c r="D107" s="9"/>
      <c r="E107" s="8"/>
      <c r="F107" s="9"/>
      <c r="G107" s="9"/>
    </row>
    <row r="108" spans="1:7">
      <c r="A108" s="7"/>
      <c r="B108" s="7"/>
      <c r="C108" s="8"/>
      <c r="D108" s="9"/>
      <c r="E108" s="8"/>
      <c r="F108" s="9"/>
      <c r="G108" s="9"/>
    </row>
    <row r="109" spans="1:7">
      <c r="A109" s="7"/>
      <c r="B109" s="7"/>
      <c r="C109" s="8"/>
      <c r="D109" s="9"/>
      <c r="E109" s="8"/>
      <c r="F109" s="9"/>
      <c r="G109" s="9"/>
    </row>
    <row r="110" spans="1:7">
      <c r="A110" s="7"/>
      <c r="B110" s="7"/>
      <c r="C110" s="8"/>
      <c r="D110" s="9"/>
      <c r="E110" s="8"/>
      <c r="F110" s="9"/>
      <c r="G110" s="9"/>
    </row>
    <row r="111" spans="1:7">
      <c r="A111" s="7"/>
      <c r="B111" s="7"/>
      <c r="C111" s="8"/>
      <c r="D111" s="9"/>
      <c r="E111" s="8"/>
      <c r="F111" s="9"/>
      <c r="G111" s="9"/>
    </row>
    <row r="112" spans="1:7">
      <c r="A112" s="7"/>
      <c r="B112" s="7"/>
      <c r="C112" s="8"/>
      <c r="D112" s="9"/>
      <c r="E112" s="8"/>
      <c r="F112" s="9"/>
      <c r="G112" s="9"/>
    </row>
    <row r="113" spans="1:7">
      <c r="A113" s="7"/>
      <c r="B113" s="7"/>
      <c r="C113" s="8"/>
      <c r="D113" s="9"/>
      <c r="E113" s="8"/>
      <c r="F113" s="9"/>
      <c r="G113" s="9"/>
    </row>
    <row r="114" spans="1:7">
      <c r="A114" s="7"/>
      <c r="B114" s="7"/>
      <c r="C114" s="8"/>
      <c r="D114" s="9"/>
      <c r="E114" s="8"/>
      <c r="F114" s="9"/>
      <c r="G114" s="9"/>
    </row>
    <row r="115" spans="1:7">
      <c r="A115" s="7"/>
      <c r="B115" s="7"/>
      <c r="C115" s="8"/>
      <c r="D115" s="9"/>
      <c r="E115" s="8"/>
      <c r="F115" s="9"/>
      <c r="G115" s="9"/>
    </row>
    <row r="116" spans="1:7">
      <c r="A116" s="7"/>
      <c r="B116" s="7"/>
      <c r="C116" s="8"/>
      <c r="D116" s="9"/>
      <c r="E116" s="8"/>
      <c r="F116" s="9"/>
      <c r="G116" s="9"/>
    </row>
    <row r="117" spans="1:7">
      <c r="A117" s="7"/>
      <c r="B117" s="7"/>
      <c r="C117" s="8"/>
      <c r="D117" s="9"/>
      <c r="E117" s="8"/>
      <c r="F117" s="9"/>
      <c r="G117" s="9"/>
    </row>
    <row r="118" spans="1:7">
      <c r="A118" s="7"/>
      <c r="B118" s="7"/>
      <c r="C118" s="8"/>
      <c r="D118" s="9"/>
      <c r="E118" s="8"/>
      <c r="F118" s="9"/>
      <c r="G118" s="9"/>
    </row>
    <row r="119" spans="1:7">
      <c r="A119" s="7"/>
      <c r="B119" s="7"/>
      <c r="C119" s="8"/>
      <c r="D119" s="9"/>
      <c r="E119" s="8"/>
      <c r="F119" s="9"/>
      <c r="G119" s="9"/>
    </row>
    <row r="120" spans="1:7">
      <c r="A120" s="7"/>
      <c r="B120" s="7"/>
      <c r="C120" s="8"/>
      <c r="D120" s="9"/>
      <c r="E120" s="8"/>
      <c r="F120" s="9"/>
      <c r="G120" s="9"/>
    </row>
    <row r="121" spans="1:7">
      <c r="A121" s="7"/>
      <c r="B121" s="7"/>
      <c r="C121" s="8"/>
      <c r="D121" s="9"/>
      <c r="E121" s="8"/>
      <c r="F121" s="9"/>
      <c r="G121" s="9"/>
    </row>
    <row r="122" spans="1:7">
      <c r="A122" s="7"/>
      <c r="B122" s="7"/>
      <c r="C122" s="8"/>
      <c r="D122" s="9"/>
      <c r="E122" s="8"/>
      <c r="F122" s="9"/>
      <c r="G122" s="9"/>
    </row>
    <row r="123" spans="1:7">
      <c r="A123" s="7"/>
      <c r="B123" s="7"/>
      <c r="C123" s="8"/>
      <c r="D123" s="9"/>
      <c r="E123" s="8"/>
      <c r="F123" s="9"/>
      <c r="G123" s="9"/>
    </row>
    <row r="124" spans="1:7">
      <c r="A124" s="7"/>
      <c r="B124" s="7"/>
      <c r="C124" s="8"/>
      <c r="D124" s="9"/>
      <c r="E124" s="8"/>
      <c r="F124" s="9"/>
      <c r="G124" s="9"/>
    </row>
    <row r="125" spans="1:7">
      <c r="A125" s="7"/>
      <c r="B125" s="7"/>
      <c r="C125" s="8"/>
      <c r="D125" s="9"/>
      <c r="E125" s="8"/>
      <c r="F125" s="9"/>
      <c r="G125" s="9"/>
    </row>
    <row r="126" spans="1:7">
      <c r="A126" s="7"/>
      <c r="B126" s="7"/>
      <c r="C126" s="8"/>
      <c r="D126" s="9"/>
      <c r="E126" s="8"/>
      <c r="F126" s="9"/>
      <c r="G126" s="9"/>
    </row>
    <row r="127" spans="1:7">
      <c r="A127" s="7"/>
      <c r="B127" s="7"/>
      <c r="C127" s="8"/>
      <c r="D127" s="9"/>
      <c r="E127" s="8"/>
      <c r="F127" s="9"/>
      <c r="G127" s="9"/>
    </row>
    <row r="128" spans="1:7">
      <c r="A128" s="7"/>
      <c r="B128" s="7"/>
      <c r="C128" s="8"/>
      <c r="D128" s="9"/>
      <c r="E128" s="8"/>
      <c r="F128" s="9"/>
      <c r="G128" s="9"/>
    </row>
    <row r="129" spans="1:7">
      <c r="A129" s="7"/>
      <c r="B129" s="7"/>
      <c r="C129" s="8"/>
      <c r="D129" s="9"/>
      <c r="E129" s="8"/>
      <c r="F129" s="9"/>
      <c r="G129" s="9"/>
    </row>
    <row r="130" spans="1:7">
      <c r="A130" s="7"/>
      <c r="B130" s="7"/>
      <c r="C130" s="8"/>
      <c r="D130" s="9"/>
      <c r="E130" s="8"/>
      <c r="F130" s="9"/>
      <c r="G130" s="9"/>
    </row>
    <row r="131" spans="1:7">
      <c r="A131" s="7"/>
      <c r="B131" s="7"/>
      <c r="C131" s="8"/>
      <c r="D131" s="9"/>
      <c r="E131" s="8"/>
      <c r="F131" s="9"/>
      <c r="G131" s="9"/>
    </row>
    <row r="132" spans="1:7">
      <c r="A132" s="7"/>
      <c r="B132" s="7"/>
      <c r="C132" s="8"/>
      <c r="D132" s="9"/>
      <c r="E132" s="8"/>
      <c r="F132" s="9"/>
      <c r="G132" s="9"/>
    </row>
    <row r="133" spans="1:7">
      <c r="A133" s="7"/>
      <c r="B133" s="7"/>
      <c r="C133" s="8"/>
      <c r="D133" s="9"/>
      <c r="E133" s="8"/>
      <c r="F133" s="9"/>
      <c r="G133" s="9"/>
    </row>
    <row r="134" spans="1:7">
      <c r="A134" s="7"/>
      <c r="B134" s="7"/>
      <c r="C134" s="8"/>
      <c r="D134" s="9"/>
      <c r="E134" s="8"/>
      <c r="F134" s="9"/>
      <c r="G134" s="9"/>
    </row>
    <row r="135" spans="1:7">
      <c r="A135" s="7"/>
      <c r="B135" s="7"/>
      <c r="C135" s="8"/>
      <c r="D135" s="9"/>
      <c r="E135" s="8"/>
      <c r="F135" s="9"/>
      <c r="G135" s="9"/>
    </row>
    <row r="136" spans="1:7">
      <c r="A136" s="7"/>
      <c r="B136" s="7"/>
      <c r="C136" s="8"/>
      <c r="D136" s="9"/>
      <c r="E136" s="8"/>
      <c r="F136" s="9"/>
      <c r="G136" s="9"/>
    </row>
    <row r="137" spans="1:7">
      <c r="A137" s="7"/>
      <c r="B137" s="7"/>
      <c r="C137" s="8"/>
      <c r="D137" s="9"/>
      <c r="E137" s="8"/>
      <c r="F137" s="9"/>
      <c r="G137" s="9"/>
    </row>
    <row r="138" spans="1:7">
      <c r="A138" s="7"/>
      <c r="B138" s="7"/>
      <c r="C138" s="8"/>
      <c r="D138" s="9"/>
      <c r="E138" s="8"/>
      <c r="F138" s="9"/>
      <c r="G138" s="9"/>
    </row>
    <row r="139" spans="1:7">
      <c r="A139" s="7"/>
      <c r="B139" s="7"/>
      <c r="C139" s="8"/>
      <c r="D139" s="9"/>
      <c r="E139" s="8"/>
      <c r="F139" s="9"/>
      <c r="G139" s="9"/>
    </row>
    <row r="140" spans="1:7">
      <c r="A140" s="7"/>
      <c r="B140" s="7"/>
      <c r="C140" s="8"/>
      <c r="D140" s="9"/>
      <c r="E140" s="8"/>
      <c r="F140" s="9"/>
      <c r="G140" s="9"/>
    </row>
    <row r="141" spans="1:7">
      <c r="A141" s="7"/>
      <c r="B141" s="7"/>
      <c r="C141" s="8"/>
      <c r="D141" s="9"/>
      <c r="E141" s="8"/>
      <c r="F141" s="9"/>
      <c r="G141" s="9"/>
    </row>
    <row r="142" spans="1:7">
      <c r="A142" s="7"/>
      <c r="B142" s="7"/>
      <c r="C142" s="8"/>
      <c r="D142" s="9"/>
      <c r="E142" s="8"/>
      <c r="F142" s="9"/>
      <c r="G142" s="9"/>
    </row>
    <row r="143" spans="1:7">
      <c r="A143" s="7"/>
      <c r="B143" s="7"/>
      <c r="C143" s="8"/>
      <c r="D143" s="9"/>
      <c r="E143" s="8"/>
      <c r="F143" s="9"/>
      <c r="G143" s="9"/>
    </row>
    <row r="144" spans="1:7">
      <c r="A144" s="7"/>
      <c r="B144" s="7"/>
      <c r="C144" s="8"/>
      <c r="D144" s="9"/>
      <c r="E144" s="8"/>
      <c r="F144" s="9"/>
      <c r="G144" s="9"/>
    </row>
    <row r="145" spans="1:7">
      <c r="A145" s="7"/>
      <c r="B145" s="7"/>
      <c r="C145" s="8"/>
      <c r="D145" s="9"/>
      <c r="E145" s="8"/>
      <c r="F145" s="9"/>
      <c r="G145" s="9"/>
    </row>
    <row r="146" spans="1:7">
      <c r="A146" s="7"/>
      <c r="B146" s="7"/>
      <c r="C146" s="8"/>
      <c r="D146" s="9"/>
      <c r="E146" s="8"/>
      <c r="F146" s="9"/>
      <c r="G146" s="9"/>
    </row>
    <row r="147" spans="1:7">
      <c r="A147" s="7"/>
      <c r="B147" s="7"/>
      <c r="C147" s="8"/>
      <c r="D147" s="9"/>
      <c r="E147" s="8"/>
      <c r="F147" s="9"/>
      <c r="G147" s="9"/>
    </row>
    <row r="148" spans="1:7">
      <c r="A148" s="7"/>
      <c r="B148" s="7"/>
      <c r="C148" s="8"/>
      <c r="D148" s="9"/>
      <c r="E148" s="8"/>
      <c r="F148" s="9"/>
      <c r="G148" s="9"/>
    </row>
    <row r="149" spans="1:7">
      <c r="A149" s="7"/>
      <c r="B149" s="7"/>
      <c r="C149" s="8"/>
      <c r="D149" s="9"/>
      <c r="E149" s="8"/>
      <c r="F149" s="9"/>
      <c r="G149" s="9"/>
    </row>
    <row r="150" spans="1:7">
      <c r="A150" s="7"/>
      <c r="B150" s="7"/>
      <c r="C150" s="8"/>
      <c r="D150" s="9"/>
      <c r="E150" s="8"/>
      <c r="F150" s="9"/>
      <c r="G150" s="9"/>
    </row>
    <row r="151" spans="1:7">
      <c r="A151" s="7"/>
      <c r="B151" s="7"/>
      <c r="C151" s="8"/>
      <c r="D151" s="9"/>
      <c r="E151" s="8"/>
      <c r="F151" s="9"/>
      <c r="G151" s="9"/>
    </row>
    <row r="152" spans="1:7">
      <c r="A152" s="7"/>
      <c r="B152" s="7"/>
      <c r="C152" s="8"/>
      <c r="D152" s="9"/>
      <c r="E152" s="8"/>
      <c r="F152" s="9"/>
      <c r="G152" s="9"/>
    </row>
    <row r="153" spans="1:7">
      <c r="A153" s="7"/>
      <c r="B153" s="7"/>
      <c r="C153" s="8"/>
      <c r="D153" s="9"/>
      <c r="E153" s="8"/>
      <c r="F153" s="9"/>
      <c r="G153" s="9"/>
    </row>
    <row r="154" spans="1:7">
      <c r="A154" s="7"/>
      <c r="B154" s="7"/>
      <c r="C154" s="8"/>
      <c r="D154" s="9"/>
      <c r="E154" s="8"/>
      <c r="F154" s="9"/>
      <c r="G154" s="9"/>
    </row>
    <row r="155" spans="1:7">
      <c r="A155" s="7"/>
      <c r="B155" s="7"/>
      <c r="C155" s="8"/>
      <c r="D155" s="9"/>
      <c r="E155" s="8"/>
      <c r="F155" s="9"/>
      <c r="G155" s="9"/>
    </row>
    <row r="156" spans="1:7">
      <c r="A156" s="7"/>
      <c r="B156" s="7"/>
      <c r="C156" s="8"/>
      <c r="D156" s="9"/>
      <c r="E156" s="8"/>
      <c r="F156" s="9"/>
      <c r="G156" s="9"/>
    </row>
    <row r="157" spans="1:7">
      <c r="A157" s="7"/>
      <c r="B157" s="7"/>
      <c r="C157" s="8"/>
      <c r="D157" s="9"/>
      <c r="E157" s="8"/>
      <c r="F157" s="9"/>
      <c r="G157" s="9"/>
    </row>
    <row r="158" spans="1:7">
      <c r="A158" s="7"/>
      <c r="B158" s="7"/>
      <c r="C158" s="8"/>
      <c r="D158" s="9"/>
      <c r="E158" s="8"/>
      <c r="F158" s="9"/>
      <c r="G158" s="9"/>
    </row>
    <row r="159" spans="1:7">
      <c r="A159" s="7"/>
      <c r="B159" s="7"/>
      <c r="C159" s="8"/>
      <c r="D159" s="9"/>
      <c r="E159" s="8"/>
      <c r="F159" s="9"/>
      <c r="G159" s="9"/>
    </row>
    <row r="160" spans="1:7">
      <c r="A160" s="7"/>
      <c r="B160" s="7"/>
      <c r="C160" s="8"/>
      <c r="D160" s="9"/>
      <c r="E160" s="8"/>
      <c r="F160" s="9"/>
      <c r="G160" s="9"/>
    </row>
    <row r="161" spans="1:7">
      <c r="A161" s="7"/>
      <c r="B161" s="7"/>
      <c r="C161" s="8"/>
      <c r="D161" s="9"/>
      <c r="E161" s="8"/>
      <c r="F161" s="9"/>
      <c r="G161" s="9"/>
    </row>
    <row r="162" spans="1:7">
      <c r="A162" s="7"/>
      <c r="B162" s="7"/>
      <c r="C162" s="8"/>
      <c r="D162" s="9"/>
      <c r="E162" s="8"/>
      <c r="F162" s="9"/>
      <c r="G162" s="9"/>
    </row>
    <row r="163" spans="1:7">
      <c r="A163" s="7"/>
      <c r="B163" s="7"/>
      <c r="C163" s="8"/>
      <c r="D163" s="9"/>
      <c r="E163" s="8"/>
      <c r="F163" s="9"/>
      <c r="G163" s="9"/>
    </row>
    <row r="164" spans="1:7">
      <c r="A164" s="7"/>
      <c r="B164" s="7"/>
      <c r="C164" s="8"/>
      <c r="D164" s="9"/>
      <c r="E164" s="8"/>
      <c r="F164" s="9"/>
      <c r="G164" s="9"/>
    </row>
    <row r="165" spans="1:7">
      <c r="A165" s="7"/>
      <c r="B165" s="7"/>
      <c r="C165" s="8"/>
      <c r="D165" s="9"/>
      <c r="E165" s="8"/>
      <c r="F165" s="9"/>
      <c r="G165" s="9"/>
    </row>
    <row r="166" spans="1:7">
      <c r="A166" s="7"/>
      <c r="B166" s="7"/>
      <c r="C166" s="8"/>
      <c r="D166" s="9"/>
      <c r="E166" s="8"/>
      <c r="F166" s="9"/>
      <c r="G166" s="9"/>
    </row>
    <row r="167" spans="1:7">
      <c r="A167" s="7"/>
      <c r="B167" s="7"/>
      <c r="C167" s="8"/>
      <c r="D167" s="9"/>
      <c r="E167" s="8"/>
      <c r="F167" s="9"/>
      <c r="G167" s="9"/>
    </row>
    <row r="168" spans="1:7">
      <c r="A168" s="7"/>
      <c r="B168" s="7"/>
      <c r="C168" s="8"/>
      <c r="D168" s="9"/>
      <c r="E168" s="8"/>
      <c r="F168" s="9"/>
      <c r="G168" s="9"/>
    </row>
    <row r="169" spans="1:7">
      <c r="A169" s="7"/>
      <c r="B169" s="7"/>
      <c r="C169" s="8"/>
      <c r="D169" s="9"/>
      <c r="E169" s="8"/>
      <c r="F169" s="9"/>
      <c r="G169" s="9"/>
    </row>
    <row r="170" spans="1:7">
      <c r="A170" s="7"/>
      <c r="B170" s="7"/>
      <c r="C170" s="8"/>
      <c r="D170" s="9"/>
      <c r="E170" s="8"/>
      <c r="F170" s="9"/>
      <c r="G170" s="9"/>
    </row>
    <row r="171" spans="1:7">
      <c r="A171" s="7"/>
      <c r="B171" s="7"/>
      <c r="C171" s="8"/>
      <c r="D171" s="9"/>
      <c r="E171" s="8"/>
      <c r="F171" s="9"/>
      <c r="G171" s="9"/>
    </row>
    <row r="172" spans="1:7">
      <c r="A172" s="7"/>
      <c r="B172" s="7"/>
      <c r="C172" s="8"/>
      <c r="D172" s="9"/>
      <c r="E172" s="8"/>
      <c r="F172" s="9"/>
      <c r="G172" s="9"/>
    </row>
    <row r="173" spans="1:7">
      <c r="A173" s="7"/>
      <c r="B173" s="7"/>
      <c r="C173" s="8"/>
      <c r="D173" s="9"/>
      <c r="E173" s="8"/>
      <c r="F173" s="9"/>
      <c r="G173" s="9"/>
    </row>
    <row r="174" spans="1:7">
      <c r="A174" s="7"/>
      <c r="B174" s="7"/>
      <c r="C174" s="8"/>
      <c r="D174" s="9"/>
      <c r="E174" s="8"/>
      <c r="F174" s="9"/>
      <c r="G174" s="9"/>
    </row>
    <row r="175" spans="1:7">
      <c r="A175" s="7"/>
      <c r="B175" s="7"/>
      <c r="C175" s="8"/>
      <c r="D175" s="9"/>
      <c r="E175" s="8"/>
      <c r="F175" s="9"/>
      <c r="G175" s="9"/>
    </row>
    <row r="176" spans="1:7">
      <c r="A176" s="7"/>
      <c r="B176" s="7"/>
      <c r="C176" s="8"/>
      <c r="D176" s="9"/>
      <c r="E176" s="8"/>
      <c r="F176" s="9"/>
      <c r="G176" s="9"/>
    </row>
    <row r="177" spans="1:7">
      <c r="A177" s="7"/>
      <c r="B177" s="7"/>
      <c r="C177" s="8"/>
      <c r="D177" s="9"/>
      <c r="E177" s="8"/>
      <c r="F177" s="9"/>
      <c r="G177" s="9"/>
    </row>
    <row r="178" spans="1:7">
      <c r="A178" s="7"/>
      <c r="B178" s="7"/>
      <c r="C178" s="8"/>
      <c r="D178" s="9"/>
      <c r="E178" s="8"/>
      <c r="F178" s="9"/>
      <c r="G178" s="9"/>
    </row>
    <row r="179" spans="1:7">
      <c r="A179" s="7"/>
      <c r="B179" s="7"/>
      <c r="C179" s="8"/>
      <c r="D179" s="9"/>
      <c r="E179" s="8"/>
      <c r="F179" s="9"/>
      <c r="G179" s="9"/>
    </row>
    <row r="180" spans="1:7">
      <c r="A180" s="7"/>
      <c r="B180" s="7"/>
      <c r="C180" s="8"/>
      <c r="D180" s="9"/>
      <c r="E180" s="8"/>
      <c r="F180" s="9"/>
      <c r="G180" s="9"/>
    </row>
    <row r="181" spans="1:7">
      <c r="A181" s="7"/>
      <c r="B181" s="7"/>
      <c r="C181" s="8"/>
      <c r="D181" s="9"/>
      <c r="E181" s="8"/>
      <c r="F181" s="9"/>
      <c r="G181" s="9"/>
    </row>
    <row r="182" spans="1:7">
      <c r="A182" s="7"/>
      <c r="B182" s="7"/>
      <c r="C182" s="8"/>
      <c r="D182" s="9"/>
      <c r="E182" s="8"/>
      <c r="F182" s="9"/>
      <c r="G182" s="9"/>
    </row>
    <row r="183" spans="1:7">
      <c r="A183" s="7"/>
      <c r="B183" s="7"/>
      <c r="C183" s="8"/>
      <c r="D183" s="9"/>
      <c r="E183" s="8"/>
      <c r="F183" s="9"/>
      <c r="G183" s="9"/>
    </row>
    <row r="184" spans="1:7">
      <c r="A184" s="7"/>
      <c r="B184" s="7"/>
      <c r="C184" s="8"/>
      <c r="D184" s="9"/>
      <c r="E184" s="8"/>
      <c r="F184" s="9"/>
      <c r="G184" s="9"/>
    </row>
    <row r="185" spans="1:7">
      <c r="A185" s="7"/>
      <c r="B185" s="7"/>
      <c r="C185" s="8"/>
      <c r="D185" s="9"/>
      <c r="E185" s="8"/>
      <c r="F185" s="9"/>
      <c r="G185" s="9"/>
    </row>
    <row r="186" spans="1:7">
      <c r="A186" s="7"/>
      <c r="B186" s="7"/>
      <c r="C186" s="8"/>
      <c r="D186" s="9"/>
      <c r="E186" s="8"/>
      <c r="F186" s="9"/>
      <c r="G186" s="9"/>
    </row>
    <row r="187" spans="1:7">
      <c r="A187" s="7"/>
      <c r="B187" s="7"/>
      <c r="C187" s="8"/>
      <c r="D187" s="9"/>
      <c r="E187" s="8"/>
      <c r="F187" s="9"/>
      <c r="G187" s="9"/>
    </row>
    <row r="188" spans="1:7">
      <c r="A188" s="7"/>
      <c r="B188" s="7"/>
      <c r="C188" s="8"/>
      <c r="D188" s="9"/>
      <c r="E188" s="8"/>
      <c r="F188" s="9"/>
      <c r="G188" s="9"/>
    </row>
    <row r="189" spans="1:7">
      <c r="A189" s="7"/>
      <c r="B189" s="7"/>
      <c r="C189" s="8"/>
      <c r="D189" s="9"/>
      <c r="E189" s="8"/>
      <c r="F189" s="9"/>
      <c r="G189" s="9"/>
    </row>
    <row r="190" spans="1:7">
      <c r="A190" s="7"/>
      <c r="B190" s="7"/>
      <c r="C190" s="8"/>
      <c r="D190" s="9"/>
      <c r="E190" s="8"/>
      <c r="F190" s="9"/>
      <c r="G190" s="9"/>
    </row>
    <row r="191" spans="1:7">
      <c r="A191" s="7"/>
      <c r="B191" s="7"/>
      <c r="C191" s="8"/>
      <c r="D191" s="9"/>
      <c r="E191" s="8"/>
      <c r="F191" s="9"/>
      <c r="G191" s="9"/>
    </row>
    <row r="192" spans="1:7">
      <c r="A192" s="7"/>
      <c r="B192" s="7"/>
      <c r="C192" s="8"/>
      <c r="D192" s="9"/>
      <c r="E192" s="8"/>
      <c r="F192" s="9"/>
      <c r="G192" s="9"/>
    </row>
    <row r="193" spans="1:7">
      <c r="A193" s="7"/>
      <c r="B193" s="7"/>
      <c r="C193" s="8"/>
      <c r="D193" s="9"/>
      <c r="E193" s="8"/>
      <c r="F193" s="9"/>
      <c r="G193" s="9"/>
    </row>
    <row r="194" spans="1:7">
      <c r="A194" s="7"/>
      <c r="B194" s="7"/>
      <c r="C194" s="8"/>
      <c r="D194" s="9"/>
      <c r="E194" s="8"/>
      <c r="F194" s="9"/>
      <c r="G194" s="9"/>
    </row>
    <row r="195" spans="1:7">
      <c r="A195" s="7"/>
      <c r="B195" s="7"/>
      <c r="C195" s="8"/>
      <c r="D195" s="9"/>
      <c r="E195" s="8"/>
      <c r="F195" s="9"/>
      <c r="G195" s="9"/>
    </row>
    <row r="196" spans="1:7">
      <c r="A196" s="7"/>
      <c r="B196" s="7"/>
      <c r="C196" s="8"/>
      <c r="D196" s="9"/>
      <c r="E196" s="8"/>
      <c r="F196" s="9"/>
      <c r="G196" s="9"/>
    </row>
    <row r="197" spans="1:7">
      <c r="A197" s="7"/>
      <c r="B197" s="7"/>
      <c r="C197" s="8"/>
      <c r="D197" s="9"/>
      <c r="E197" s="8"/>
      <c r="F197" s="9"/>
      <c r="G197" s="9"/>
    </row>
    <row r="198" spans="1:7">
      <c r="A198" s="7"/>
      <c r="B198" s="7"/>
      <c r="C198" s="8"/>
      <c r="D198" s="9"/>
      <c r="E198" s="8"/>
      <c r="F198" s="9"/>
      <c r="G198" s="9"/>
    </row>
    <row r="199" spans="1:7">
      <c r="A199" s="7"/>
      <c r="B199" s="7"/>
      <c r="C199" s="8"/>
      <c r="D199" s="9"/>
      <c r="E199" s="8"/>
      <c r="F199" s="9"/>
      <c r="G199" s="9"/>
    </row>
    <row r="200" spans="1:7">
      <c r="A200" s="7"/>
      <c r="B200" s="7"/>
      <c r="C200" s="8"/>
      <c r="D200" s="9"/>
      <c r="E200" s="8"/>
      <c r="F200" s="9"/>
      <c r="G200" s="9"/>
    </row>
    <row r="201" spans="1:7">
      <c r="A201" s="7"/>
      <c r="B201" s="7"/>
      <c r="C201" s="8"/>
      <c r="D201" s="9"/>
      <c r="E201" s="8"/>
      <c r="F201" s="9"/>
      <c r="G201" s="9"/>
    </row>
    <row r="202" spans="1:7">
      <c r="A202" s="7"/>
      <c r="B202" s="7"/>
      <c r="C202" s="8"/>
      <c r="D202" s="9"/>
      <c r="E202" s="8"/>
      <c r="F202" s="9"/>
      <c r="G202" s="9"/>
    </row>
    <row r="203" spans="1:7">
      <c r="A203" s="7"/>
      <c r="B203" s="7"/>
      <c r="C203" s="8"/>
      <c r="D203" s="9"/>
      <c r="E203" s="8"/>
      <c r="F203" s="9"/>
      <c r="G203" s="9"/>
    </row>
    <row r="204" spans="1:7">
      <c r="A204" s="7"/>
      <c r="B204" s="7"/>
      <c r="C204" s="8"/>
      <c r="D204" s="9"/>
      <c r="E204" s="8"/>
      <c r="F204" s="9"/>
      <c r="G204" s="9"/>
    </row>
    <row r="205" spans="1:7">
      <c r="A205" s="7"/>
      <c r="B205" s="7"/>
      <c r="C205" s="8"/>
      <c r="D205" s="9"/>
      <c r="E205" s="8"/>
      <c r="F205" s="9"/>
      <c r="G205" s="9"/>
    </row>
    <row r="206" spans="1:7">
      <c r="A206" s="7"/>
      <c r="B206" s="7"/>
      <c r="C206" s="8"/>
      <c r="D206" s="9"/>
      <c r="E206" s="8"/>
      <c r="F206" s="9"/>
      <c r="G206" s="9"/>
    </row>
    <row r="207" spans="1:7">
      <c r="A207" s="7"/>
      <c r="B207" s="7"/>
      <c r="C207" s="8"/>
      <c r="D207" s="9"/>
      <c r="E207" s="8"/>
      <c r="F207" s="9"/>
      <c r="G207" s="9"/>
    </row>
    <row r="208" spans="1:7">
      <c r="A208" s="7"/>
      <c r="B208" s="7"/>
      <c r="C208" s="8"/>
      <c r="D208" s="9"/>
      <c r="E208" s="8"/>
      <c r="F208" s="9"/>
      <c r="G208" s="9"/>
    </row>
    <row r="209" spans="1:7">
      <c r="A209" s="7"/>
      <c r="B209" s="7"/>
      <c r="C209" s="8"/>
      <c r="D209" s="9"/>
      <c r="E209" s="8"/>
      <c r="F209" s="9"/>
      <c r="G209" s="9"/>
    </row>
    <row r="210" spans="1:7">
      <c r="A210" s="7"/>
      <c r="B210" s="7"/>
      <c r="C210" s="8"/>
      <c r="D210" s="9"/>
      <c r="E210" s="8"/>
      <c r="F210" s="9"/>
      <c r="G210" s="9"/>
    </row>
    <row r="211" spans="1:7">
      <c r="A211" s="7"/>
      <c r="B211" s="7"/>
      <c r="C211" s="8"/>
      <c r="D211" s="9"/>
      <c r="E211" s="8"/>
      <c r="F211" s="9"/>
      <c r="G211" s="9"/>
    </row>
    <row r="212" spans="1:7">
      <c r="A212" s="7"/>
      <c r="B212" s="7"/>
      <c r="C212" s="8"/>
      <c r="D212" s="9"/>
      <c r="E212" s="8"/>
      <c r="F212" s="9"/>
      <c r="G212" s="9"/>
    </row>
    <row r="213" spans="1:7">
      <c r="A213" s="7"/>
      <c r="B213" s="7"/>
      <c r="C213" s="8"/>
      <c r="D213" s="9"/>
      <c r="E213" s="8"/>
      <c r="F213" s="9"/>
      <c r="G213" s="9"/>
    </row>
    <row r="214" spans="1:7">
      <c r="A214" s="7"/>
      <c r="B214" s="7"/>
      <c r="C214" s="8"/>
      <c r="D214" s="9"/>
      <c r="E214" s="8"/>
      <c r="F214" s="9"/>
      <c r="G214" s="9"/>
    </row>
    <row r="215" spans="1:7">
      <c r="A215" s="7"/>
      <c r="B215" s="7"/>
      <c r="C215" s="8"/>
      <c r="D215" s="9"/>
      <c r="E215" s="8"/>
      <c r="F215" s="9"/>
      <c r="G215" s="9"/>
    </row>
    <row r="216" spans="1:7">
      <c r="A216" s="7"/>
      <c r="B216" s="7"/>
      <c r="C216" s="8"/>
      <c r="D216" s="9"/>
      <c r="E216" s="8"/>
      <c r="F216" s="9"/>
      <c r="G216" s="9"/>
    </row>
    <row r="217" spans="1:7">
      <c r="A217" s="7"/>
      <c r="B217" s="7"/>
      <c r="C217" s="8"/>
      <c r="D217" s="9"/>
      <c r="E217" s="8"/>
      <c r="F217" s="9"/>
      <c r="G217" s="9"/>
    </row>
    <row r="218" spans="1:7">
      <c r="A218" s="7"/>
      <c r="B218" s="7"/>
      <c r="C218" s="8"/>
      <c r="D218" s="9"/>
      <c r="E218" s="8"/>
      <c r="F218" s="9"/>
      <c r="G218" s="9"/>
    </row>
    <row r="219" spans="1:7">
      <c r="A219" s="7"/>
      <c r="B219" s="7"/>
      <c r="C219" s="8"/>
      <c r="D219" s="9"/>
      <c r="E219" s="8"/>
      <c r="F219" s="9"/>
      <c r="G219" s="9"/>
    </row>
    <row r="220" spans="1:7">
      <c r="A220" s="7"/>
      <c r="B220" s="7"/>
      <c r="C220" s="8"/>
      <c r="D220" s="9"/>
      <c r="E220" s="8"/>
      <c r="F220" s="9"/>
      <c r="G220" s="9"/>
    </row>
    <row r="221" spans="1:7">
      <c r="A221" s="7"/>
      <c r="B221" s="7"/>
      <c r="C221" s="8"/>
      <c r="D221" s="9"/>
      <c r="E221" s="8"/>
      <c r="F221" s="9"/>
      <c r="G221" s="9"/>
    </row>
    <row r="222" spans="1:7">
      <c r="A222" s="7"/>
      <c r="B222" s="7"/>
      <c r="C222" s="8"/>
      <c r="D222" s="9"/>
      <c r="E222" s="8"/>
      <c r="F222" s="9"/>
      <c r="G222" s="9"/>
    </row>
    <row r="223" spans="1:7">
      <c r="A223" s="7"/>
      <c r="B223" s="7"/>
      <c r="C223" s="8"/>
      <c r="D223" s="9"/>
      <c r="E223" s="8"/>
      <c r="F223" s="9"/>
      <c r="G223" s="9"/>
    </row>
    <row r="224" spans="1:7">
      <c r="A224" s="7"/>
      <c r="B224" s="7"/>
      <c r="C224" s="8"/>
      <c r="D224" s="9"/>
      <c r="E224" s="8"/>
      <c r="F224" s="9"/>
      <c r="G224" s="9"/>
    </row>
    <row r="225" spans="1:7">
      <c r="A225" s="7"/>
      <c r="B225" s="7"/>
      <c r="C225" s="8"/>
      <c r="D225" s="9"/>
      <c r="E225" s="8"/>
      <c r="F225" s="9"/>
      <c r="G225" s="9"/>
    </row>
    <row r="226" spans="1:7">
      <c r="A226" s="7"/>
      <c r="B226" s="7"/>
      <c r="C226" s="8"/>
      <c r="D226" s="9"/>
      <c r="E226" s="8"/>
      <c r="F226" s="9"/>
      <c r="G226" s="9"/>
    </row>
    <row r="227" spans="1:7">
      <c r="A227" s="7"/>
      <c r="B227" s="7"/>
      <c r="C227" s="8"/>
      <c r="D227" s="9"/>
      <c r="E227" s="8"/>
      <c r="F227" s="9"/>
      <c r="G227" s="9"/>
    </row>
    <row r="228" spans="1:7">
      <c r="A228" s="7"/>
      <c r="B228" s="7"/>
      <c r="C228" s="8"/>
      <c r="D228" s="9"/>
      <c r="E228" s="8"/>
      <c r="F228" s="9"/>
      <c r="G228" s="9"/>
    </row>
    <row r="229" spans="1:7">
      <c r="A229" s="7"/>
      <c r="B229" s="7"/>
      <c r="C229" s="8"/>
      <c r="D229" s="9"/>
      <c r="E229" s="8"/>
      <c r="F229" s="9"/>
      <c r="G229" s="9"/>
    </row>
    <row r="230" spans="1:7">
      <c r="A230" s="7"/>
      <c r="B230" s="7"/>
      <c r="C230" s="8"/>
      <c r="D230" s="9"/>
      <c r="E230" s="8"/>
      <c r="F230" s="9"/>
      <c r="G230" s="9"/>
    </row>
    <row r="231" spans="1:7">
      <c r="A231" s="7"/>
      <c r="B231" s="7"/>
      <c r="C231" s="8"/>
      <c r="D231" s="9"/>
      <c r="E231" s="8"/>
      <c r="F231" s="9"/>
      <c r="G231" s="9"/>
    </row>
    <row r="232" spans="1:7">
      <c r="A232" s="7"/>
      <c r="B232" s="7"/>
      <c r="C232" s="8"/>
      <c r="D232" s="9"/>
      <c r="E232" s="8"/>
      <c r="F232" s="9"/>
      <c r="G232" s="9"/>
    </row>
    <row r="233" spans="1:7">
      <c r="A233" s="7"/>
      <c r="B233" s="7"/>
      <c r="C233" s="8"/>
      <c r="D233" s="9"/>
      <c r="E233" s="8"/>
      <c r="F233" s="9"/>
      <c r="G233" s="9"/>
    </row>
    <row r="234" spans="1:7">
      <c r="A234" s="7"/>
      <c r="B234" s="7"/>
      <c r="C234" s="8"/>
      <c r="D234" s="9"/>
      <c r="E234" s="8"/>
      <c r="F234" s="9"/>
      <c r="G234" s="9"/>
    </row>
    <row r="235" spans="1:7">
      <c r="A235" s="7"/>
      <c r="B235" s="7"/>
      <c r="C235" s="8"/>
      <c r="D235" s="9"/>
      <c r="E235" s="8"/>
      <c r="F235" s="9"/>
      <c r="G235" s="9"/>
    </row>
    <row r="236" spans="1:7">
      <c r="A236" s="7"/>
      <c r="B236" s="7"/>
      <c r="C236" s="8"/>
      <c r="D236" s="9"/>
      <c r="E236" s="8"/>
      <c r="F236" s="9"/>
      <c r="G236" s="9"/>
    </row>
    <row r="237" spans="1:7">
      <c r="A237" s="7"/>
      <c r="B237" s="7"/>
      <c r="C237" s="8"/>
      <c r="D237" s="9"/>
      <c r="E237" s="8"/>
      <c r="F237" s="9"/>
      <c r="G237" s="9"/>
    </row>
    <row r="238" spans="1:7">
      <c r="A238" s="7"/>
      <c r="B238" s="7"/>
      <c r="C238" s="8"/>
      <c r="D238" s="9"/>
      <c r="E238" s="8"/>
      <c r="F238" s="9"/>
      <c r="G238" s="9"/>
    </row>
    <row r="239" spans="1:7">
      <c r="A239" s="7"/>
      <c r="B239" s="7"/>
      <c r="C239" s="8"/>
      <c r="D239" s="9"/>
      <c r="E239" s="8"/>
      <c r="F239" s="9"/>
      <c r="G239" s="9"/>
    </row>
    <row r="240" spans="1:7">
      <c r="A240" s="7"/>
      <c r="B240" s="7"/>
      <c r="C240" s="8"/>
      <c r="D240" s="9"/>
      <c r="E240" s="8"/>
      <c r="F240" s="9"/>
      <c r="G240" s="9"/>
    </row>
    <row r="241" spans="1:7">
      <c r="A241" s="7"/>
      <c r="B241" s="7"/>
      <c r="C241" s="8"/>
      <c r="D241" s="9"/>
      <c r="E241" s="8"/>
      <c r="F241" s="9"/>
      <c r="G241" s="9"/>
    </row>
    <row r="242" spans="1:7">
      <c r="A242" s="7"/>
      <c r="B242" s="7"/>
      <c r="C242" s="8"/>
      <c r="D242" s="9"/>
      <c r="E242" s="8"/>
      <c r="F242" s="9"/>
      <c r="G242" s="9"/>
    </row>
    <row r="243" spans="1:7">
      <c r="A243" s="7"/>
      <c r="B243" s="7"/>
      <c r="C243" s="8"/>
      <c r="D243" s="9"/>
      <c r="E243" s="8"/>
      <c r="F243" s="9"/>
      <c r="G243" s="9"/>
    </row>
    <row r="244" spans="1:7">
      <c r="A244" s="7"/>
      <c r="B244" s="7"/>
      <c r="C244" s="8"/>
      <c r="D244" s="9"/>
      <c r="E244" s="8"/>
      <c r="F244" s="9"/>
      <c r="G244" s="9"/>
    </row>
    <row r="245" spans="1:7">
      <c r="A245" s="7"/>
      <c r="B245" s="7"/>
      <c r="C245" s="8"/>
      <c r="D245" s="9"/>
      <c r="E245" s="8"/>
      <c r="F245" s="9"/>
      <c r="G245" s="9"/>
    </row>
    <row r="246" spans="1:7">
      <c r="A246" s="7"/>
      <c r="B246" s="7"/>
      <c r="C246" s="8"/>
      <c r="D246" s="9"/>
      <c r="E246" s="8"/>
      <c r="F246" s="9"/>
      <c r="G246" s="9"/>
    </row>
    <row r="247" spans="1:7">
      <c r="A247" s="7"/>
      <c r="B247" s="7"/>
      <c r="C247" s="8"/>
      <c r="D247" s="9"/>
      <c r="E247" s="8"/>
      <c r="F247" s="9"/>
      <c r="G247" s="9"/>
    </row>
    <row r="248" spans="1:7">
      <c r="A248" s="7"/>
      <c r="B248" s="7"/>
      <c r="C248" s="8"/>
      <c r="D248" s="9"/>
      <c r="E248" s="8"/>
      <c r="F248" s="9"/>
      <c r="G248" s="9"/>
    </row>
    <row r="249" spans="1:7">
      <c r="A249" s="7"/>
      <c r="B249" s="7"/>
      <c r="C249" s="8"/>
      <c r="D249" s="9"/>
      <c r="E249" s="8"/>
      <c r="F249" s="9"/>
      <c r="G249" s="9"/>
    </row>
    <row r="250" spans="1:7">
      <c r="A250" s="7"/>
      <c r="B250" s="7"/>
      <c r="C250" s="8"/>
      <c r="D250" s="9"/>
      <c r="E250" s="8"/>
      <c r="F250" s="9"/>
      <c r="G250" s="9"/>
    </row>
    <row r="251" spans="1:7">
      <c r="A251" s="7"/>
      <c r="B251" s="7"/>
      <c r="C251" s="8"/>
      <c r="D251" s="9"/>
      <c r="E251" s="8"/>
      <c r="F251" s="9"/>
      <c r="G251" s="9"/>
    </row>
    <row r="252" spans="1:7">
      <c r="A252" s="7"/>
      <c r="B252" s="7"/>
      <c r="C252" s="8"/>
      <c r="D252" s="9"/>
      <c r="E252" s="8"/>
      <c r="F252" s="9"/>
      <c r="G252" s="9"/>
    </row>
    <row r="253" spans="1:7">
      <c r="A253" s="7"/>
      <c r="B253" s="7"/>
      <c r="C253" s="8"/>
      <c r="D253" s="9"/>
      <c r="E253" s="8"/>
      <c r="F253" s="9"/>
      <c r="G253" s="9"/>
    </row>
    <row r="254" spans="1:7">
      <c r="A254" s="7"/>
      <c r="B254" s="7"/>
      <c r="C254" s="8"/>
      <c r="D254" s="9"/>
      <c r="E254" s="8"/>
      <c r="F254" s="9"/>
      <c r="G254" s="9"/>
    </row>
    <row r="255" spans="1:7">
      <c r="A255" s="7"/>
      <c r="B255" s="7"/>
      <c r="C255" s="8"/>
      <c r="D255" s="9"/>
      <c r="E255" s="8"/>
      <c r="F255" s="9"/>
      <c r="G255" s="9"/>
    </row>
    <row r="256" spans="1:7">
      <c r="A256" s="7"/>
      <c r="B256" s="7"/>
      <c r="C256" s="8"/>
      <c r="D256" s="9"/>
      <c r="E256" s="8"/>
      <c r="F256" s="9"/>
      <c r="G256" s="9"/>
    </row>
    <row r="257" spans="1:7">
      <c r="A257" s="7"/>
      <c r="B257" s="7"/>
      <c r="C257" s="8"/>
      <c r="D257" s="9"/>
      <c r="E257" s="8"/>
      <c r="F257" s="9"/>
      <c r="G257" s="9"/>
    </row>
    <row r="258" spans="1:7">
      <c r="A258" s="7"/>
      <c r="B258" s="7"/>
      <c r="C258" s="8"/>
      <c r="D258" s="9"/>
      <c r="E258" s="8"/>
      <c r="F258" s="9"/>
      <c r="G258" s="9"/>
    </row>
    <row r="259" spans="1:7">
      <c r="A259" s="7"/>
      <c r="B259" s="7"/>
      <c r="C259" s="8"/>
      <c r="D259" s="9"/>
      <c r="E259" s="8"/>
      <c r="F259" s="9"/>
      <c r="G259" s="9"/>
    </row>
    <row r="260" spans="1:7">
      <c r="A260" s="7"/>
      <c r="B260" s="7"/>
      <c r="C260" s="8"/>
      <c r="D260" s="9"/>
      <c r="E260" s="8"/>
      <c r="F260" s="9"/>
      <c r="G260" s="9"/>
    </row>
    <row r="261" spans="1:7">
      <c r="A261" s="7"/>
      <c r="B261" s="7"/>
      <c r="C261" s="8"/>
      <c r="D261" s="9"/>
      <c r="E261" s="8"/>
      <c r="F261" s="9"/>
      <c r="G261" s="9"/>
    </row>
    <row r="262" spans="1:7">
      <c r="A262" s="7"/>
      <c r="B262" s="7"/>
      <c r="C262" s="8"/>
      <c r="D262" s="9"/>
      <c r="E262" s="8"/>
      <c r="F262" s="9"/>
      <c r="G262" s="9"/>
    </row>
    <row r="263" spans="1:7">
      <c r="A263" s="7"/>
      <c r="B263" s="7"/>
      <c r="C263" s="8"/>
      <c r="D263" s="9"/>
      <c r="E263" s="8"/>
      <c r="F263" s="9"/>
      <c r="G263" s="9"/>
    </row>
    <row r="264" spans="1:7">
      <c r="A264" s="7"/>
      <c r="B264" s="7"/>
      <c r="C264" s="8"/>
      <c r="D264" s="9"/>
      <c r="E264" s="8"/>
      <c r="F264" s="9"/>
      <c r="G264" s="9"/>
    </row>
    <row r="265" spans="1:7">
      <c r="A265" s="7"/>
      <c r="B265" s="7"/>
      <c r="C265" s="8"/>
      <c r="D265" s="9"/>
      <c r="E265" s="8"/>
      <c r="F265" s="9"/>
      <c r="G265" s="9"/>
    </row>
    <row r="266" spans="1:7">
      <c r="A266" s="7"/>
      <c r="B266" s="7"/>
      <c r="C266" s="8"/>
      <c r="D266" s="9"/>
      <c r="E266" s="8"/>
      <c r="F266" s="9"/>
      <c r="G266" s="9"/>
    </row>
    <row r="267" spans="1:7">
      <c r="A267" s="7"/>
      <c r="B267" s="7"/>
      <c r="C267" s="8"/>
      <c r="D267" s="9"/>
      <c r="E267" s="8"/>
      <c r="F267" s="9"/>
      <c r="G267" s="9"/>
    </row>
    <row r="268" spans="1:7">
      <c r="A268" s="7"/>
      <c r="B268" s="7"/>
      <c r="C268" s="8"/>
      <c r="D268" s="9"/>
      <c r="E268" s="8"/>
      <c r="F268" s="9"/>
      <c r="G268" s="9"/>
    </row>
    <row r="269" spans="1:7">
      <c r="A269" s="7"/>
      <c r="B269" s="7"/>
      <c r="C269" s="8"/>
      <c r="D269" s="9"/>
      <c r="E269" s="8"/>
      <c r="F269" s="9"/>
      <c r="G269" s="9"/>
    </row>
    <row r="270" spans="1:7">
      <c r="A270" s="7"/>
      <c r="B270" s="7"/>
      <c r="C270" s="8"/>
      <c r="D270" s="9"/>
      <c r="E270" s="8"/>
      <c r="F270" s="9"/>
      <c r="G270" s="9"/>
    </row>
    <row r="271" spans="1:7">
      <c r="A271" s="7"/>
      <c r="B271" s="7"/>
      <c r="C271" s="8"/>
      <c r="D271" s="9"/>
      <c r="E271" s="8"/>
      <c r="F271" s="9"/>
      <c r="G271" s="9"/>
    </row>
    <row r="272" spans="1:7">
      <c r="A272" s="7"/>
      <c r="B272" s="7"/>
      <c r="C272" s="8"/>
      <c r="D272" s="9"/>
      <c r="E272" s="8"/>
      <c r="F272" s="9"/>
      <c r="G272" s="9"/>
    </row>
    <row r="273" spans="1:7">
      <c r="A273" s="7"/>
      <c r="B273" s="7"/>
      <c r="C273" s="8"/>
      <c r="D273" s="9"/>
      <c r="E273" s="8"/>
      <c r="F273" s="9"/>
      <c r="G273" s="9"/>
    </row>
    <row r="274" spans="1:7">
      <c r="A274" s="7"/>
      <c r="B274" s="7"/>
      <c r="C274" s="8"/>
      <c r="D274" s="9"/>
      <c r="E274" s="8"/>
      <c r="F274" s="9"/>
      <c r="G274" s="9"/>
    </row>
    <row r="275" spans="1:7">
      <c r="A275" s="7"/>
      <c r="B275" s="7"/>
      <c r="C275" s="8"/>
      <c r="D275" s="9"/>
      <c r="E275" s="8"/>
      <c r="F275" s="9"/>
      <c r="G275" s="9"/>
    </row>
    <row r="276" spans="1:7">
      <c r="A276" s="7"/>
      <c r="B276" s="7"/>
      <c r="C276" s="8"/>
      <c r="D276" s="9"/>
      <c r="E276" s="8"/>
      <c r="F276" s="9"/>
      <c r="G276" s="9"/>
    </row>
    <row r="277" spans="1:7">
      <c r="A277" s="7"/>
      <c r="B277" s="7"/>
      <c r="C277" s="8"/>
      <c r="D277" s="9"/>
      <c r="E277" s="8"/>
      <c r="F277" s="9"/>
      <c r="G277" s="9"/>
    </row>
    <row r="278" spans="1:7">
      <c r="A278" s="7"/>
      <c r="B278" s="7"/>
      <c r="C278" s="8"/>
      <c r="D278" s="9"/>
      <c r="E278" s="8"/>
      <c r="F278" s="9"/>
      <c r="G278" s="9"/>
    </row>
    <row r="279" spans="1:7">
      <c r="A279" s="7"/>
      <c r="B279" s="7"/>
      <c r="C279" s="8"/>
      <c r="D279" s="9"/>
      <c r="E279" s="8"/>
      <c r="F279" s="9"/>
      <c r="G279" s="9"/>
    </row>
    <row r="280" spans="1:7">
      <c r="A280" s="7"/>
      <c r="B280" s="7"/>
      <c r="C280" s="8"/>
      <c r="D280" s="9"/>
      <c r="E280" s="8"/>
      <c r="F280" s="9"/>
      <c r="G280" s="9"/>
    </row>
    <row r="281" spans="1:7">
      <c r="A281" s="7"/>
      <c r="B281" s="7"/>
      <c r="C281" s="8"/>
      <c r="D281" s="9"/>
      <c r="E281" s="8"/>
      <c r="F281" s="9"/>
      <c r="G281" s="9"/>
    </row>
    <row r="282" spans="1:7">
      <c r="A282" s="7"/>
      <c r="B282" s="7"/>
      <c r="C282" s="8"/>
      <c r="D282" s="9"/>
      <c r="E282" s="8"/>
      <c r="F282" s="9"/>
      <c r="G282" s="9"/>
    </row>
    <row r="283" spans="1:7">
      <c r="A283" s="7"/>
      <c r="B283" s="7"/>
      <c r="C283" s="8"/>
      <c r="D283" s="9"/>
      <c r="E283" s="8"/>
      <c r="F283" s="9"/>
      <c r="G283" s="9"/>
    </row>
    <row r="284" spans="1:7">
      <c r="A284" s="7"/>
      <c r="B284" s="7"/>
      <c r="C284" s="8"/>
      <c r="D284" s="9"/>
      <c r="E284" s="8"/>
      <c r="F284" s="9"/>
      <c r="G284" s="9"/>
    </row>
    <row r="285" spans="1:7">
      <c r="A285" s="7"/>
      <c r="B285" s="7"/>
      <c r="C285" s="8"/>
      <c r="D285" s="9"/>
      <c r="E285" s="8"/>
      <c r="F285" s="9"/>
      <c r="G285" s="9"/>
    </row>
    <row r="286" spans="1:7">
      <c r="A286" s="7"/>
      <c r="B286" s="7"/>
      <c r="C286" s="8"/>
      <c r="D286" s="9"/>
      <c r="E286" s="8"/>
      <c r="F286" s="9"/>
      <c r="G286" s="9"/>
    </row>
    <row r="287" spans="1:7">
      <c r="A287" s="7"/>
      <c r="B287" s="7"/>
      <c r="C287" s="8"/>
      <c r="D287" s="9"/>
      <c r="E287" s="8"/>
      <c r="F287" s="9"/>
      <c r="G287" s="9"/>
    </row>
    <row r="288" spans="1:7">
      <c r="A288" s="7"/>
      <c r="B288" s="7"/>
      <c r="C288" s="8"/>
      <c r="D288" s="9"/>
      <c r="E288" s="8"/>
      <c r="F288" s="9"/>
      <c r="G288" s="9"/>
    </row>
    <row r="289" spans="1:7">
      <c r="A289" s="7"/>
      <c r="B289" s="7"/>
      <c r="C289" s="8"/>
      <c r="D289" s="9"/>
      <c r="E289" s="8"/>
      <c r="F289" s="9"/>
      <c r="G289" s="9"/>
    </row>
    <row r="290" spans="1:7">
      <c r="A290" s="7"/>
      <c r="B290" s="7"/>
      <c r="C290" s="8"/>
      <c r="D290" s="9"/>
      <c r="E290" s="8"/>
      <c r="F290" s="9"/>
      <c r="G290" s="9"/>
    </row>
    <row r="291" spans="1:7">
      <c r="A291" s="7"/>
      <c r="B291" s="7"/>
      <c r="C291" s="8"/>
      <c r="D291" s="9"/>
      <c r="E291" s="8"/>
      <c r="F291" s="9"/>
      <c r="G291" s="9"/>
    </row>
    <row r="292" spans="1:7">
      <c r="A292" s="7"/>
      <c r="B292" s="7"/>
      <c r="C292" s="8"/>
      <c r="D292" s="9"/>
      <c r="E292" s="8"/>
      <c r="F292" s="9"/>
      <c r="G292" s="9"/>
    </row>
    <row r="293" spans="1:7">
      <c r="A293" s="7"/>
      <c r="B293" s="7"/>
      <c r="C293" s="8"/>
      <c r="D293" s="9"/>
      <c r="E293" s="8"/>
      <c r="F293" s="9"/>
      <c r="G293" s="9"/>
    </row>
    <row r="294" spans="1:7">
      <c r="A294" s="7"/>
      <c r="B294" s="7"/>
      <c r="C294" s="8"/>
      <c r="D294" s="9"/>
      <c r="E294" s="8"/>
      <c r="F294" s="9"/>
      <c r="G294" s="9"/>
    </row>
    <row r="295" spans="1:7">
      <c r="A295" s="7"/>
      <c r="B295" s="7"/>
      <c r="C295" s="8"/>
      <c r="D295" s="9"/>
      <c r="E295" s="8"/>
      <c r="F295" s="9"/>
      <c r="G295" s="9"/>
    </row>
    <row r="296" spans="1:7">
      <c r="A296" s="7"/>
      <c r="B296" s="7"/>
      <c r="C296" s="8"/>
      <c r="D296" s="9"/>
      <c r="E296" s="8"/>
      <c r="F296" s="9"/>
      <c r="G296" s="9"/>
    </row>
    <row r="297" spans="1:7">
      <c r="A297" s="7"/>
      <c r="B297" s="7"/>
      <c r="C297" s="8"/>
      <c r="D297" s="9"/>
      <c r="E297" s="8"/>
      <c r="F297" s="9"/>
      <c r="G297" s="9"/>
    </row>
    <row r="298" spans="1:7">
      <c r="A298" s="7"/>
      <c r="B298" s="7"/>
      <c r="C298" s="8"/>
      <c r="D298" s="9"/>
      <c r="E298" s="8"/>
      <c r="F298" s="9"/>
      <c r="G298" s="9"/>
    </row>
    <row r="299" spans="1:7">
      <c r="A299" s="7"/>
      <c r="B299" s="7"/>
      <c r="C299" s="8"/>
      <c r="D299" s="9"/>
      <c r="E299" s="8"/>
      <c r="F299" s="9"/>
      <c r="G299" s="9"/>
    </row>
    <row r="300" spans="1:7">
      <c r="A300" s="7"/>
      <c r="B300" s="7"/>
      <c r="C300" s="8"/>
      <c r="D300" s="9"/>
      <c r="E300" s="8"/>
      <c r="F300" s="9"/>
      <c r="G300" s="9"/>
    </row>
    <row r="301" spans="1:7">
      <c r="A301" s="7"/>
      <c r="B301" s="7"/>
      <c r="C301" s="8"/>
      <c r="D301" s="9"/>
      <c r="E301" s="8"/>
      <c r="F301" s="9"/>
      <c r="G301" s="9"/>
    </row>
    <row r="302" spans="1:7">
      <c r="A302" s="7"/>
      <c r="B302" s="7"/>
      <c r="C302" s="8"/>
      <c r="D302" s="9"/>
      <c r="E302" s="8"/>
      <c r="F302" s="9"/>
      <c r="G302" s="9"/>
    </row>
    <row r="303" spans="1:7">
      <c r="A303" s="7"/>
      <c r="B303" s="7"/>
      <c r="C303" s="8"/>
      <c r="D303" s="9"/>
      <c r="E303" s="8"/>
      <c r="F303" s="9"/>
      <c r="G303" s="9"/>
    </row>
    <row r="304" spans="1:7">
      <c r="A304" s="7"/>
      <c r="B304" s="7"/>
      <c r="C304" s="8"/>
      <c r="D304" s="9"/>
      <c r="E304" s="8"/>
      <c r="F304" s="9"/>
      <c r="G304" s="9"/>
    </row>
    <row r="305" spans="1:7">
      <c r="A305" s="7"/>
      <c r="B305" s="7"/>
      <c r="C305" s="8"/>
      <c r="D305" s="9"/>
      <c r="E305" s="8"/>
      <c r="F305" s="9"/>
      <c r="G305" s="9"/>
    </row>
    <row r="306" spans="1:7">
      <c r="A306" s="7"/>
      <c r="B306" s="7"/>
      <c r="C306" s="8"/>
      <c r="D306" s="9"/>
      <c r="E306" s="8"/>
      <c r="F306" s="9"/>
      <c r="G306" s="9"/>
    </row>
    <row r="307" spans="1:7">
      <c r="A307" s="7"/>
      <c r="B307" s="7"/>
      <c r="C307" s="8"/>
      <c r="D307" s="9"/>
      <c r="E307" s="8"/>
      <c r="F307" s="9"/>
      <c r="G307" s="9"/>
    </row>
    <row r="308" spans="1:7">
      <c r="A308" s="7"/>
      <c r="B308" s="7"/>
      <c r="C308" s="8"/>
      <c r="D308" s="9"/>
      <c r="E308" s="8"/>
      <c r="F308" s="9"/>
      <c r="G308" s="9"/>
    </row>
    <row r="309" spans="1:7">
      <c r="A309" s="7"/>
      <c r="B309" s="7"/>
      <c r="C309" s="8"/>
      <c r="D309" s="9"/>
      <c r="E309" s="8"/>
      <c r="F309" s="9"/>
      <c r="G309" s="9"/>
    </row>
    <row r="310" spans="1:7">
      <c r="A310" s="7"/>
      <c r="B310" s="7"/>
      <c r="C310" s="8"/>
      <c r="D310" s="9"/>
      <c r="E310" s="8"/>
      <c r="F310" s="9"/>
      <c r="G310" s="9"/>
    </row>
    <row r="311" spans="1:7">
      <c r="A311" s="7"/>
      <c r="B311" s="7"/>
      <c r="C311" s="8"/>
      <c r="D311" s="9"/>
      <c r="E311" s="8"/>
      <c r="F311" s="9"/>
      <c r="G311" s="9"/>
    </row>
    <row r="312" spans="1:7">
      <c r="A312" s="7"/>
      <c r="B312" s="7"/>
      <c r="C312" s="8"/>
      <c r="D312" s="9"/>
      <c r="E312" s="8"/>
      <c r="F312" s="9"/>
      <c r="G312" s="9"/>
    </row>
    <row r="313" spans="1:7">
      <c r="A313" s="7"/>
      <c r="B313" s="7"/>
      <c r="C313" s="8"/>
      <c r="D313" s="9"/>
      <c r="E313" s="8"/>
      <c r="F313" s="9"/>
      <c r="G313" s="9"/>
    </row>
    <row r="314" spans="1:7">
      <c r="A314" s="7"/>
      <c r="B314" s="7"/>
      <c r="C314" s="8"/>
      <c r="D314" s="9"/>
      <c r="E314" s="8"/>
      <c r="F314" s="9"/>
      <c r="G314" s="9"/>
    </row>
    <row r="315" spans="1:7">
      <c r="A315" s="7"/>
      <c r="B315" s="7"/>
      <c r="C315" s="8"/>
      <c r="D315" s="9"/>
      <c r="E315" s="8"/>
      <c r="F315" s="9"/>
      <c r="G315" s="9"/>
    </row>
    <row r="316" spans="1:7">
      <c r="A316" s="7"/>
      <c r="B316" s="7"/>
      <c r="C316" s="8"/>
      <c r="D316" s="9"/>
      <c r="E316" s="8"/>
      <c r="F316" s="9"/>
      <c r="G316" s="9"/>
    </row>
    <row r="317" spans="1:7">
      <c r="A317" s="7"/>
      <c r="B317" s="7"/>
      <c r="C317" s="8"/>
      <c r="D317" s="9"/>
      <c r="E317" s="8"/>
      <c r="F317" s="9"/>
      <c r="G317" s="9"/>
    </row>
    <row r="318" spans="1:7">
      <c r="A318" s="7"/>
      <c r="B318" s="7"/>
      <c r="C318" s="8"/>
      <c r="D318" s="9"/>
      <c r="E318" s="8"/>
      <c r="F318" s="9"/>
      <c r="G318" s="9"/>
    </row>
    <row r="319" spans="1:7">
      <c r="A319" s="7"/>
      <c r="B319" s="7"/>
      <c r="C319" s="8"/>
      <c r="D319" s="9"/>
      <c r="E319" s="8"/>
      <c r="F319" s="9"/>
      <c r="G319" s="9"/>
    </row>
    <row r="320" spans="1:7">
      <c r="A320" s="7"/>
      <c r="B320" s="7"/>
      <c r="C320" s="8"/>
      <c r="D320" s="9"/>
      <c r="E320" s="8"/>
      <c r="F320" s="9"/>
      <c r="G320" s="9"/>
    </row>
    <row r="321" spans="1:7">
      <c r="A321" s="7"/>
      <c r="B321" s="7"/>
      <c r="C321" s="8"/>
      <c r="D321" s="9"/>
      <c r="E321" s="8"/>
      <c r="F321" s="9"/>
      <c r="G321" s="9"/>
    </row>
    <row r="322" spans="1:7">
      <c r="A322" s="7"/>
      <c r="B322" s="7"/>
      <c r="C322" s="8"/>
      <c r="D322" s="9"/>
      <c r="E322" s="8"/>
      <c r="F322" s="9"/>
      <c r="G322" s="9"/>
    </row>
    <row r="323" spans="1:7">
      <c r="A323" s="7"/>
      <c r="B323" s="7"/>
      <c r="C323" s="8"/>
      <c r="D323" s="10"/>
      <c r="E323" s="8"/>
      <c r="F323" s="10"/>
      <c r="G323" s="10"/>
    </row>
    <row r="324" spans="1:7">
      <c r="A324" s="7"/>
      <c r="B324" s="7"/>
      <c r="C324" s="8"/>
      <c r="D324" s="10"/>
      <c r="E324" s="8"/>
      <c r="F324" s="10"/>
      <c r="G324" s="10"/>
    </row>
    <row r="325" spans="1:7">
      <c r="A325" s="7"/>
      <c r="B325" s="7"/>
      <c r="C325" s="8"/>
      <c r="D325" s="10"/>
      <c r="E325" s="8"/>
      <c r="F325" s="10"/>
      <c r="G325" s="10"/>
    </row>
    <row r="326" spans="1:7">
      <c r="A326" s="7"/>
      <c r="B326" s="7"/>
      <c r="C326" s="8"/>
      <c r="D326" s="10"/>
      <c r="E326" s="8"/>
      <c r="F326" s="10"/>
      <c r="G326" s="10"/>
    </row>
    <row r="327" spans="1:7">
      <c r="A327" s="7"/>
      <c r="B327" s="7"/>
      <c r="C327" s="8"/>
      <c r="D327" s="10"/>
      <c r="E327" s="8"/>
      <c r="F327" s="10"/>
      <c r="G327" s="10"/>
    </row>
    <row r="328" spans="1:7">
      <c r="A328" s="7"/>
      <c r="B328" s="7"/>
      <c r="C328" s="8"/>
      <c r="D328" s="10"/>
      <c r="E328" s="8"/>
      <c r="F328" s="10"/>
      <c r="G328" s="10"/>
    </row>
    <row r="329" spans="1:7">
      <c r="A329" s="7"/>
      <c r="B329" s="7"/>
      <c r="C329" s="8"/>
      <c r="D329" s="10"/>
      <c r="E329" s="8"/>
      <c r="F329" s="10"/>
      <c r="G329" s="10"/>
    </row>
    <row r="330" spans="1:7">
      <c r="A330" s="7"/>
      <c r="B330" s="7"/>
      <c r="C330" s="8"/>
      <c r="D330" s="10"/>
      <c r="E330" s="8"/>
      <c r="F330" s="10"/>
      <c r="G330" s="10"/>
    </row>
    <row r="331" spans="1:7">
      <c r="A331" s="7"/>
      <c r="B331" s="7"/>
      <c r="C331" s="8"/>
      <c r="D331" s="10"/>
      <c r="E331" s="8"/>
      <c r="F331" s="10"/>
      <c r="G331" s="10"/>
    </row>
    <row r="332" spans="1:7">
      <c r="A332" s="7"/>
      <c r="B332" s="7"/>
      <c r="C332" s="8"/>
      <c r="D332" s="10"/>
      <c r="E332" s="8"/>
      <c r="F332" s="10"/>
      <c r="G332" s="10"/>
    </row>
    <row r="333" spans="1:7">
      <c r="A333" s="7"/>
      <c r="B333" s="7"/>
      <c r="C333" s="8"/>
      <c r="D333" s="10"/>
      <c r="E333" s="8"/>
      <c r="F333" s="10"/>
      <c r="G333" s="10"/>
    </row>
    <row r="334" spans="1:7">
      <c r="A334" s="7"/>
      <c r="B334" s="7"/>
      <c r="C334" s="8"/>
      <c r="D334" s="10"/>
      <c r="E334" s="8"/>
      <c r="F334" s="10"/>
      <c r="G334" s="10"/>
    </row>
    <row r="335" spans="1:7">
      <c r="A335" s="7"/>
      <c r="B335" s="7"/>
      <c r="C335" s="8"/>
      <c r="D335" s="10"/>
      <c r="E335" s="8"/>
      <c r="F335" s="10"/>
      <c r="G335" s="10"/>
    </row>
    <row r="336" spans="1:7">
      <c r="A336" s="7"/>
      <c r="B336" s="7"/>
      <c r="C336" s="8"/>
      <c r="D336" s="10"/>
      <c r="E336" s="8"/>
      <c r="F336" s="10"/>
      <c r="G336" s="10"/>
    </row>
    <row r="337" spans="1:7">
      <c r="A337" s="7"/>
      <c r="B337" s="7"/>
      <c r="C337" s="8"/>
      <c r="D337" s="10"/>
      <c r="E337" s="8"/>
      <c r="F337" s="10"/>
      <c r="G337" s="10"/>
    </row>
    <row r="338" spans="1:7">
      <c r="A338" s="7"/>
      <c r="B338" s="7"/>
      <c r="C338" s="8"/>
      <c r="D338" s="10"/>
      <c r="E338" s="8"/>
      <c r="F338" s="10"/>
      <c r="G338" s="10"/>
    </row>
    <row r="339" spans="1:7">
      <c r="A339" s="7"/>
      <c r="B339" s="7"/>
      <c r="C339" s="8"/>
      <c r="D339" s="10"/>
      <c r="E339" s="8"/>
      <c r="F339" s="10"/>
      <c r="G339" s="10"/>
    </row>
    <row r="340" spans="1:7">
      <c r="A340" s="7"/>
      <c r="B340" s="7"/>
      <c r="C340" s="8"/>
      <c r="D340" s="10"/>
      <c r="E340" s="8"/>
      <c r="F340" s="10"/>
      <c r="G340" s="10"/>
    </row>
    <row r="341" spans="1:7">
      <c r="A341" s="7"/>
      <c r="B341" s="7"/>
      <c r="C341" s="8"/>
      <c r="D341" s="10"/>
      <c r="E341" s="8"/>
      <c r="F341" s="10"/>
      <c r="G341" s="10"/>
    </row>
    <row r="342" spans="1:7">
      <c r="A342" s="7"/>
      <c r="B342" s="7"/>
      <c r="C342" s="8"/>
      <c r="D342" s="10"/>
      <c r="E342" s="8"/>
      <c r="F342" s="10"/>
      <c r="G342" s="10"/>
    </row>
    <row r="343" spans="1:7">
      <c r="A343" s="7"/>
      <c r="B343" s="7"/>
      <c r="C343" s="8"/>
      <c r="D343" s="10"/>
      <c r="E343" s="8"/>
      <c r="F343" s="10"/>
      <c r="G343" s="10"/>
    </row>
    <row r="344" spans="1:7">
      <c r="A344" s="7"/>
      <c r="B344" s="7"/>
      <c r="C344" s="8"/>
      <c r="D344" s="10"/>
      <c r="E344" s="8"/>
      <c r="F344" s="10"/>
      <c r="G344" s="10"/>
    </row>
    <row r="345" spans="1:7">
      <c r="A345" s="7"/>
      <c r="B345" s="7"/>
      <c r="C345" s="8"/>
      <c r="D345" s="10"/>
      <c r="E345" s="8"/>
      <c r="F345" s="10"/>
      <c r="G345" s="10"/>
    </row>
    <row r="346" spans="1:7">
      <c r="A346" s="7"/>
      <c r="B346" s="7"/>
      <c r="C346" s="8"/>
      <c r="D346" s="10"/>
      <c r="E346" s="8"/>
      <c r="F346" s="10"/>
      <c r="G346" s="10"/>
    </row>
    <row r="347" spans="1:7">
      <c r="A347" s="7"/>
      <c r="B347" s="7"/>
      <c r="C347" s="8"/>
      <c r="D347" s="10"/>
      <c r="E347" s="8"/>
      <c r="F347" s="10"/>
      <c r="G347" s="10"/>
    </row>
    <row r="348" spans="1:7">
      <c r="A348" s="7"/>
      <c r="B348" s="7"/>
      <c r="C348" s="8"/>
      <c r="D348" s="10"/>
      <c r="E348" s="8"/>
      <c r="F348" s="10"/>
      <c r="G348" s="10"/>
    </row>
    <row r="349" spans="1:7">
      <c r="A349" s="7"/>
      <c r="B349" s="7"/>
      <c r="C349" s="8"/>
      <c r="D349" s="10"/>
      <c r="E349" s="8"/>
      <c r="F349" s="10"/>
      <c r="G349" s="10"/>
    </row>
    <row r="350" spans="1:7">
      <c r="A350" s="7"/>
      <c r="B350" s="7"/>
      <c r="C350" s="8"/>
      <c r="D350" s="10"/>
      <c r="E350" s="8"/>
      <c r="F350" s="10"/>
      <c r="G350" s="10"/>
    </row>
    <row r="351" spans="1:7">
      <c r="A351" s="7"/>
      <c r="B351" s="7"/>
      <c r="C351" s="8"/>
      <c r="D351" s="10"/>
      <c r="E351" s="8"/>
      <c r="F351" s="10"/>
      <c r="G351" s="10"/>
    </row>
    <row r="352" spans="1:7">
      <c r="A352" s="7"/>
      <c r="B352" s="7"/>
      <c r="C352" s="8"/>
      <c r="D352" s="10"/>
      <c r="E352" s="8"/>
      <c r="F352" s="10"/>
      <c r="G352" s="10"/>
    </row>
    <row r="353" spans="1:7">
      <c r="A353" s="7"/>
      <c r="B353" s="7"/>
      <c r="C353" s="8"/>
      <c r="D353" s="10"/>
      <c r="E353" s="8"/>
      <c r="F353" s="10"/>
      <c r="G353" s="10"/>
    </row>
    <row r="354" spans="1:7">
      <c r="A354" s="7"/>
      <c r="B354" s="7"/>
      <c r="C354" s="8"/>
      <c r="D354" s="10"/>
      <c r="E354" s="8"/>
      <c r="F354" s="10"/>
      <c r="G354" s="10"/>
    </row>
    <row r="355" spans="1:7">
      <c r="A355" s="7"/>
      <c r="B355" s="7"/>
      <c r="C355" s="8"/>
      <c r="D355" s="10"/>
      <c r="E355" s="8"/>
      <c r="F355" s="10"/>
      <c r="G355" s="10"/>
    </row>
    <row r="356" spans="1:7">
      <c r="A356" s="7"/>
      <c r="B356" s="7"/>
      <c r="C356" s="8"/>
      <c r="D356" s="10"/>
      <c r="E356" s="8"/>
      <c r="F356" s="10"/>
      <c r="G356" s="10"/>
    </row>
    <row r="357" spans="1:7">
      <c r="A357" s="7"/>
      <c r="B357" s="7"/>
      <c r="C357" s="8"/>
      <c r="D357" s="10"/>
      <c r="E357" s="8"/>
      <c r="F357" s="10"/>
      <c r="G357" s="10"/>
    </row>
    <row r="358" spans="1:7">
      <c r="A358" s="7"/>
      <c r="B358" s="7"/>
      <c r="C358" s="8"/>
      <c r="D358" s="10"/>
      <c r="E358" s="8"/>
      <c r="F358" s="10"/>
      <c r="G358" s="10"/>
    </row>
    <row r="359" spans="1:7">
      <c r="A359" s="7"/>
      <c r="B359" s="7"/>
      <c r="C359" s="8"/>
      <c r="D359" s="10"/>
      <c r="E359" s="8"/>
      <c r="F359" s="10"/>
      <c r="G359" s="10"/>
    </row>
    <row r="360" spans="1:7">
      <c r="A360" s="7"/>
      <c r="B360" s="7"/>
      <c r="C360" s="8"/>
      <c r="D360" s="10"/>
      <c r="E360" s="8"/>
      <c r="F360" s="10"/>
      <c r="G360" s="10"/>
    </row>
    <row r="361" spans="1:7">
      <c r="A361" s="7"/>
      <c r="B361" s="7"/>
      <c r="C361" s="8"/>
      <c r="D361" s="10"/>
      <c r="E361" s="8"/>
      <c r="F361" s="10"/>
      <c r="G361" s="10"/>
    </row>
    <row r="362" spans="1:7">
      <c r="A362" s="7"/>
      <c r="B362" s="7"/>
      <c r="C362" s="8"/>
      <c r="D362" s="10"/>
      <c r="E362" s="8"/>
      <c r="F362" s="10"/>
      <c r="G362" s="10"/>
    </row>
    <row r="363" spans="1:7">
      <c r="A363" s="7"/>
      <c r="B363" s="7"/>
      <c r="C363" s="8"/>
      <c r="D363" s="10"/>
      <c r="E363" s="8"/>
      <c r="F363" s="10"/>
      <c r="G363" s="10"/>
    </row>
    <row r="364" spans="1:7">
      <c r="A364" s="7"/>
      <c r="B364" s="7"/>
      <c r="C364" s="8"/>
      <c r="D364" s="10"/>
      <c r="E364" s="8"/>
      <c r="F364" s="10"/>
      <c r="G364" s="10"/>
    </row>
    <row r="365" spans="1:7">
      <c r="A365" s="7"/>
      <c r="B365" s="7"/>
      <c r="C365" s="8"/>
      <c r="D365" s="10"/>
      <c r="E365" s="8"/>
      <c r="F365" s="10"/>
      <c r="G365" s="10"/>
    </row>
    <row r="366" spans="1:7">
      <c r="A366" s="7"/>
      <c r="B366" s="7"/>
      <c r="C366" s="8"/>
      <c r="D366" s="10"/>
      <c r="E366" s="8"/>
      <c r="F366" s="10"/>
      <c r="G366" s="10"/>
    </row>
    <row r="367" spans="1:7">
      <c r="A367" s="7"/>
      <c r="B367" s="7"/>
      <c r="C367" s="8"/>
      <c r="D367" s="10"/>
      <c r="E367" s="8"/>
      <c r="F367" s="10"/>
      <c r="G367" s="10"/>
    </row>
    <row r="368" spans="1:7">
      <c r="A368" s="7"/>
      <c r="B368" s="7"/>
      <c r="C368" s="8"/>
      <c r="D368" s="10"/>
      <c r="E368" s="8"/>
      <c r="F368" s="10"/>
      <c r="G368" s="10"/>
    </row>
    <row r="369" spans="1:7">
      <c r="A369" s="7"/>
      <c r="B369" s="7"/>
      <c r="C369" s="8"/>
      <c r="D369" s="10"/>
      <c r="E369" s="8"/>
      <c r="F369" s="10"/>
      <c r="G369" s="10"/>
    </row>
    <row r="370" spans="1:7">
      <c r="A370" s="7"/>
      <c r="B370" s="7"/>
      <c r="C370" s="8"/>
      <c r="D370" s="10"/>
      <c r="E370" s="8"/>
      <c r="F370" s="10"/>
      <c r="G370" s="10"/>
    </row>
    <row r="371" spans="1:7">
      <c r="A371" s="7"/>
      <c r="B371" s="7"/>
      <c r="C371" s="8"/>
      <c r="D371" s="10"/>
      <c r="E371" s="8"/>
      <c r="F371" s="10"/>
      <c r="G371" s="10"/>
    </row>
    <row r="372" spans="1:7">
      <c r="A372" s="7"/>
      <c r="B372" s="7"/>
      <c r="C372" s="8"/>
      <c r="D372" s="10"/>
      <c r="E372" s="8"/>
      <c r="F372" s="10"/>
      <c r="G372" s="10"/>
    </row>
    <row r="373" spans="1:7">
      <c r="A373" s="7"/>
      <c r="B373" s="7"/>
      <c r="C373" s="8"/>
      <c r="D373" s="10"/>
      <c r="E373" s="8"/>
      <c r="F373" s="10"/>
      <c r="G373" s="10"/>
    </row>
    <row r="374" spans="1:7">
      <c r="A374" s="7"/>
      <c r="B374" s="7"/>
      <c r="C374" s="8"/>
      <c r="D374" s="10"/>
      <c r="E374" s="8"/>
      <c r="F374" s="10"/>
      <c r="G374" s="10"/>
    </row>
    <row r="375" spans="1:7">
      <c r="A375" s="7"/>
      <c r="B375" s="7"/>
      <c r="C375" s="8"/>
      <c r="D375" s="10"/>
      <c r="E375" s="8"/>
      <c r="F375" s="10"/>
      <c r="G375" s="10"/>
    </row>
    <row r="376" spans="1:7">
      <c r="A376" s="7"/>
      <c r="B376" s="7"/>
      <c r="C376" s="8"/>
      <c r="D376" s="10"/>
      <c r="E376" s="8"/>
      <c r="F376" s="10"/>
      <c r="G376" s="10"/>
    </row>
    <row r="377" spans="1:7">
      <c r="A377" s="7"/>
      <c r="B377" s="7"/>
      <c r="C377" s="8"/>
      <c r="D377" s="10"/>
      <c r="E377" s="8"/>
      <c r="F377" s="10"/>
      <c r="G377" s="10"/>
    </row>
    <row r="378" spans="1:7">
      <c r="A378" s="7"/>
      <c r="B378" s="7"/>
      <c r="C378" s="8"/>
      <c r="D378" s="10"/>
      <c r="E378" s="8"/>
      <c r="F378" s="10"/>
      <c r="G378" s="10"/>
    </row>
    <row r="379" spans="1:7">
      <c r="A379" s="7"/>
      <c r="B379" s="7"/>
      <c r="C379" s="8"/>
      <c r="D379" s="10"/>
      <c r="E379" s="8"/>
      <c r="F379" s="10"/>
      <c r="G379" s="10"/>
    </row>
    <row r="380" spans="1:7">
      <c r="A380" s="7"/>
      <c r="B380" s="7"/>
      <c r="C380" s="8"/>
      <c r="D380" s="10"/>
      <c r="E380" s="8"/>
      <c r="F380" s="10"/>
      <c r="G380" s="10"/>
    </row>
    <row r="381" spans="1:7">
      <c r="A381" s="7"/>
      <c r="B381" s="7"/>
      <c r="C381" s="8"/>
      <c r="D381" s="10"/>
      <c r="E381" s="8"/>
      <c r="F381" s="10"/>
      <c r="G381" s="10"/>
    </row>
    <row r="382" spans="1:7">
      <c r="A382" s="7"/>
      <c r="B382" s="7"/>
      <c r="C382" s="8"/>
      <c r="D382" s="10"/>
      <c r="E382" s="8"/>
      <c r="F382" s="10"/>
      <c r="G382" s="10"/>
    </row>
    <row r="383" spans="1:7">
      <c r="A383" s="7"/>
      <c r="B383" s="7"/>
      <c r="C383" s="8"/>
      <c r="D383" s="10"/>
      <c r="E383" s="8"/>
      <c r="F383" s="10"/>
      <c r="G383" s="10"/>
    </row>
    <row r="384" spans="1:7">
      <c r="A384" s="7"/>
      <c r="B384" s="7"/>
      <c r="C384" s="8"/>
      <c r="D384" s="10"/>
      <c r="E384" s="8"/>
      <c r="F384" s="10"/>
      <c r="G384" s="10"/>
    </row>
    <row r="385" spans="1:7">
      <c r="A385" s="7"/>
      <c r="B385" s="7"/>
      <c r="C385" s="8"/>
      <c r="D385" s="10"/>
      <c r="E385" s="8"/>
      <c r="F385" s="10"/>
      <c r="G385" s="10"/>
    </row>
    <row r="386" spans="1:7">
      <c r="A386" s="7"/>
      <c r="B386" s="7"/>
      <c r="C386" s="8"/>
      <c r="D386" s="10"/>
      <c r="E386" s="8"/>
      <c r="F386" s="10"/>
      <c r="G386" s="10"/>
    </row>
    <row r="387" spans="1:7">
      <c r="A387" s="7"/>
      <c r="B387" s="7"/>
      <c r="C387" s="8"/>
      <c r="D387" s="10"/>
      <c r="E387" s="8"/>
      <c r="F387" s="10"/>
      <c r="G387" s="10"/>
    </row>
    <row r="388" spans="1:7">
      <c r="A388" s="7"/>
      <c r="B388" s="7"/>
      <c r="C388" s="8"/>
      <c r="D388" s="10"/>
      <c r="E388" s="8"/>
      <c r="F388" s="10"/>
      <c r="G388" s="10"/>
    </row>
    <row r="389" spans="1:7">
      <c r="A389" s="7"/>
      <c r="B389" s="7"/>
      <c r="C389" s="8"/>
      <c r="D389" s="10"/>
      <c r="E389" s="8"/>
      <c r="F389" s="10"/>
      <c r="G389" s="10"/>
    </row>
    <row r="390" spans="1:7">
      <c r="A390" s="7"/>
      <c r="B390" s="7"/>
      <c r="C390" s="8"/>
      <c r="D390" s="10"/>
      <c r="E390" s="8"/>
      <c r="F390" s="10"/>
      <c r="G390" s="10"/>
    </row>
    <row r="391" spans="1:7">
      <c r="A391" s="7"/>
      <c r="B391" s="7"/>
      <c r="C391" s="8"/>
      <c r="D391" s="10"/>
      <c r="E391" s="8"/>
      <c r="F391" s="10"/>
      <c r="G391" s="10"/>
    </row>
    <row r="392" spans="1:7">
      <c r="A392" s="7"/>
      <c r="B392" s="7"/>
      <c r="C392" s="8"/>
      <c r="D392" s="10"/>
      <c r="E392" s="8"/>
      <c r="F392" s="10"/>
      <c r="G392" s="10"/>
    </row>
    <row r="393" spans="1:7">
      <c r="A393" s="7"/>
      <c r="B393" s="7"/>
      <c r="C393" s="8"/>
      <c r="D393" s="10"/>
      <c r="E393" s="8"/>
      <c r="F393" s="10"/>
      <c r="G393" s="10"/>
    </row>
    <row r="394" spans="1:7">
      <c r="A394" s="7"/>
      <c r="B394" s="7"/>
      <c r="C394" s="8"/>
      <c r="D394" s="10"/>
      <c r="E394" s="8"/>
      <c r="F394" s="10"/>
      <c r="G394" s="10"/>
    </row>
    <row r="395" spans="1:7">
      <c r="A395" s="7"/>
      <c r="B395" s="7"/>
      <c r="C395" s="8"/>
      <c r="D395" s="10"/>
      <c r="E395" s="8"/>
      <c r="F395" s="10"/>
      <c r="G395" s="10"/>
    </row>
    <row r="396" spans="1:7">
      <c r="A396" s="7"/>
      <c r="B396" s="7"/>
      <c r="C396" s="8"/>
      <c r="D396" s="10"/>
      <c r="E396" s="8"/>
      <c r="F396" s="10"/>
      <c r="G396" s="10"/>
    </row>
    <row r="397" spans="1:7">
      <c r="A397" s="7"/>
      <c r="B397" s="7"/>
      <c r="C397" s="8"/>
      <c r="D397" s="10"/>
      <c r="E397" s="8"/>
      <c r="F397" s="10"/>
      <c r="G397" s="10"/>
    </row>
    <row r="398" spans="1:7">
      <c r="A398" s="7"/>
      <c r="B398" s="7"/>
      <c r="C398" s="8"/>
      <c r="D398" s="10"/>
      <c r="E398" s="8"/>
      <c r="F398" s="10"/>
      <c r="G398" s="10"/>
    </row>
    <row r="399" spans="1:7">
      <c r="A399" s="7"/>
      <c r="B399" s="7"/>
      <c r="C399" s="8"/>
      <c r="D399" s="10"/>
      <c r="E399" s="8"/>
      <c r="F399" s="10"/>
      <c r="G399" s="10"/>
    </row>
    <row r="400" spans="1:7">
      <c r="A400" s="7"/>
      <c r="B400" s="7"/>
      <c r="C400" s="8"/>
      <c r="D400" s="10"/>
      <c r="E400" s="8"/>
      <c r="F400" s="10"/>
      <c r="G400" s="10"/>
    </row>
    <row r="401" spans="1:7">
      <c r="A401" s="7"/>
      <c r="B401" s="7"/>
      <c r="C401" s="8"/>
      <c r="D401" s="10"/>
      <c r="E401" s="8"/>
      <c r="F401" s="10"/>
      <c r="G401" s="10"/>
    </row>
    <row r="402" spans="1:7">
      <c r="A402" s="7"/>
      <c r="B402" s="7"/>
      <c r="C402" s="8"/>
      <c r="D402" s="10"/>
      <c r="E402" s="8"/>
      <c r="F402" s="10"/>
      <c r="G402" s="10"/>
    </row>
    <row r="403" spans="1:7">
      <c r="A403" s="7"/>
      <c r="B403" s="7"/>
      <c r="C403" s="8"/>
      <c r="D403" s="10"/>
      <c r="E403" s="8"/>
      <c r="F403" s="10"/>
      <c r="G403" s="10"/>
    </row>
    <row r="404" spans="1:7">
      <c r="A404" s="7"/>
      <c r="B404" s="7"/>
      <c r="C404" s="8"/>
      <c r="D404" s="10"/>
      <c r="E404" s="8"/>
      <c r="F404" s="10"/>
      <c r="G404" s="10"/>
    </row>
    <row r="405" spans="1:7">
      <c r="A405" s="7"/>
      <c r="B405" s="7"/>
      <c r="C405" s="8"/>
      <c r="D405" s="10"/>
      <c r="E405" s="8"/>
      <c r="F405" s="10"/>
      <c r="G405" s="10"/>
    </row>
    <row r="406" spans="1:7">
      <c r="A406" s="7"/>
      <c r="B406" s="7"/>
      <c r="C406" s="8"/>
      <c r="D406" s="10"/>
      <c r="E406" s="8"/>
      <c r="F406" s="10"/>
      <c r="G406" s="10"/>
    </row>
    <row r="407" spans="1:7">
      <c r="A407" s="7"/>
      <c r="B407" s="7"/>
      <c r="C407" s="8"/>
      <c r="D407" s="10"/>
      <c r="E407" s="8"/>
      <c r="F407" s="10"/>
      <c r="G407" s="10"/>
    </row>
    <row r="408" spans="1:7">
      <c r="A408" s="7"/>
      <c r="B408" s="7"/>
      <c r="C408" s="8"/>
      <c r="D408" s="10"/>
      <c r="E408" s="8"/>
      <c r="F408" s="10"/>
      <c r="G408" s="10"/>
    </row>
    <row r="409" spans="1:7">
      <c r="A409" s="7"/>
      <c r="B409" s="7"/>
      <c r="C409" s="8"/>
      <c r="D409" s="10"/>
      <c r="E409" s="8"/>
      <c r="F409" s="10"/>
      <c r="G409" s="10"/>
    </row>
    <row r="410" spans="1:7">
      <c r="A410" s="7"/>
      <c r="B410" s="7"/>
      <c r="C410" s="8"/>
      <c r="D410" s="10"/>
      <c r="E410" s="8"/>
      <c r="F410" s="10"/>
      <c r="G410" s="10"/>
    </row>
    <row r="411" spans="1:7">
      <c r="A411" s="7"/>
      <c r="B411" s="7"/>
      <c r="C411" s="8"/>
      <c r="D411" s="10"/>
      <c r="E411" s="8"/>
      <c r="F411" s="10"/>
      <c r="G411" s="10"/>
    </row>
    <row r="412" spans="1:7">
      <c r="A412" s="7"/>
      <c r="B412" s="7"/>
      <c r="C412" s="8"/>
      <c r="D412" s="10"/>
      <c r="E412" s="8"/>
      <c r="F412" s="10"/>
      <c r="G412" s="10"/>
    </row>
    <row r="413" spans="1:7">
      <c r="A413" s="7"/>
      <c r="B413" s="7"/>
      <c r="C413" s="8"/>
      <c r="D413" s="10"/>
      <c r="E413" s="8"/>
      <c r="F413" s="10"/>
      <c r="G413" s="10"/>
    </row>
    <row r="414" spans="1:7">
      <c r="A414" s="7"/>
      <c r="B414" s="7"/>
      <c r="C414" s="8"/>
      <c r="D414" s="10"/>
      <c r="E414" s="8"/>
      <c r="F414" s="10"/>
      <c r="G414" s="10"/>
    </row>
    <row r="415" spans="1:7">
      <c r="A415" s="7"/>
      <c r="B415" s="7"/>
      <c r="C415" s="8"/>
      <c r="D415" s="10"/>
      <c r="E415" s="8"/>
      <c r="F415" s="10"/>
      <c r="G415" s="10"/>
    </row>
    <row r="416" spans="1:7">
      <c r="A416" s="7"/>
      <c r="B416" s="7"/>
      <c r="C416" s="8"/>
      <c r="D416" s="10"/>
      <c r="E416" s="8"/>
      <c r="F416" s="10"/>
      <c r="G416" s="10"/>
    </row>
    <row r="417" spans="1:7">
      <c r="A417" s="7"/>
      <c r="B417" s="7"/>
      <c r="C417" s="8"/>
      <c r="D417" s="10"/>
      <c r="E417" s="8"/>
      <c r="F417" s="10"/>
      <c r="G417" s="10"/>
    </row>
    <row r="418" spans="1:7">
      <c r="A418" s="7"/>
      <c r="B418" s="7"/>
      <c r="C418" s="8"/>
      <c r="D418" s="10"/>
      <c r="E418" s="8"/>
      <c r="F418" s="10"/>
      <c r="G418" s="10"/>
    </row>
    <row r="419" spans="1:7">
      <c r="A419" s="7"/>
      <c r="B419" s="7"/>
      <c r="C419" s="8"/>
      <c r="D419" s="10"/>
      <c r="E419" s="8"/>
      <c r="F419" s="10"/>
      <c r="G419" s="10"/>
    </row>
    <row r="420" spans="1:7">
      <c r="A420" s="7"/>
      <c r="B420" s="7"/>
      <c r="C420" s="8"/>
      <c r="D420" s="10"/>
      <c r="E420" s="8"/>
      <c r="F420" s="10"/>
      <c r="G420" s="10"/>
    </row>
    <row r="421" spans="1:7">
      <c r="A421" s="7"/>
      <c r="B421" s="7"/>
      <c r="C421" s="8"/>
      <c r="D421" s="10"/>
      <c r="E421" s="8"/>
      <c r="F421" s="10"/>
      <c r="G421" s="10"/>
    </row>
    <row r="422" spans="1:7">
      <c r="A422" s="7"/>
      <c r="B422" s="7"/>
      <c r="C422" s="8"/>
      <c r="D422" s="10"/>
      <c r="E422" s="8"/>
      <c r="F422" s="10"/>
      <c r="G422" s="10"/>
    </row>
    <row r="423" spans="1:7">
      <c r="A423" s="7"/>
      <c r="B423" s="7"/>
      <c r="C423" s="8"/>
      <c r="D423" s="10"/>
      <c r="E423" s="8"/>
      <c r="F423" s="10"/>
      <c r="G423" s="10"/>
    </row>
    <row r="424" spans="1:7">
      <c r="A424" s="7"/>
      <c r="B424" s="7"/>
      <c r="C424" s="8"/>
      <c r="D424" s="10"/>
      <c r="E424" s="8"/>
      <c r="F424" s="10"/>
      <c r="G424" s="10"/>
    </row>
    <row r="425" spans="1:7">
      <c r="A425" s="7"/>
      <c r="B425" s="7"/>
      <c r="C425" s="8"/>
      <c r="D425" s="10"/>
      <c r="E425" s="8"/>
      <c r="F425" s="10"/>
      <c r="G425" s="10"/>
    </row>
    <row r="426" spans="1:7">
      <c r="A426" s="7"/>
      <c r="B426" s="7"/>
      <c r="C426" s="8"/>
      <c r="D426" s="10"/>
      <c r="E426" s="8"/>
      <c r="F426" s="10"/>
      <c r="G426" s="10"/>
    </row>
    <row r="427" spans="1:7">
      <c r="A427" s="7"/>
      <c r="B427" s="7"/>
      <c r="C427" s="8"/>
      <c r="D427" s="10"/>
      <c r="E427" s="8"/>
      <c r="F427" s="10"/>
      <c r="G427" s="10"/>
    </row>
    <row r="428" spans="1:7">
      <c r="A428" s="7"/>
      <c r="B428" s="7"/>
      <c r="C428" s="8"/>
      <c r="D428" s="10"/>
      <c r="E428" s="8"/>
      <c r="F428" s="10"/>
      <c r="G428" s="10"/>
    </row>
    <row r="429" spans="1:7">
      <c r="A429" s="7"/>
      <c r="B429" s="7"/>
      <c r="C429" s="8"/>
      <c r="D429" s="10"/>
      <c r="E429" s="8"/>
      <c r="F429" s="10"/>
      <c r="G429" s="10"/>
    </row>
    <row r="430" spans="1:7">
      <c r="A430" s="7"/>
      <c r="B430" s="7"/>
      <c r="C430" s="8"/>
      <c r="D430" s="10"/>
      <c r="E430" s="8"/>
      <c r="F430" s="10"/>
      <c r="G430" s="10"/>
    </row>
    <row r="431" spans="1:7">
      <c r="A431" s="7"/>
      <c r="B431" s="7"/>
      <c r="C431" s="8"/>
      <c r="D431" s="10"/>
      <c r="E431" s="8"/>
      <c r="F431" s="10"/>
      <c r="G431" s="10"/>
    </row>
    <row r="432" spans="1:7">
      <c r="A432" s="7"/>
      <c r="B432" s="7"/>
      <c r="C432" s="8"/>
      <c r="D432" s="10"/>
      <c r="E432" s="8"/>
      <c r="F432" s="10"/>
      <c r="G432" s="10"/>
    </row>
    <row r="433" spans="1:7">
      <c r="A433" s="7"/>
      <c r="B433" s="7"/>
      <c r="C433" s="8"/>
      <c r="D433" s="10"/>
      <c r="E433" s="8"/>
      <c r="F433" s="10"/>
      <c r="G433" s="10"/>
    </row>
    <row r="434" spans="1:7">
      <c r="A434" s="7"/>
      <c r="B434" s="7"/>
      <c r="C434" s="8"/>
      <c r="D434" s="10"/>
      <c r="E434" s="8"/>
      <c r="F434" s="10"/>
      <c r="G434" s="10"/>
    </row>
    <row r="435" spans="1:7">
      <c r="A435" s="7"/>
      <c r="B435" s="7"/>
      <c r="C435" s="8"/>
      <c r="D435" s="10"/>
      <c r="E435" s="8"/>
      <c r="F435" s="10"/>
      <c r="G435" s="10"/>
    </row>
    <row r="436" spans="1:7">
      <c r="A436" s="7"/>
      <c r="B436" s="7"/>
      <c r="C436" s="8"/>
      <c r="D436" s="10"/>
      <c r="E436" s="8"/>
      <c r="F436" s="10"/>
      <c r="G436" s="10"/>
    </row>
    <row r="437" spans="1:7">
      <c r="A437" s="7"/>
      <c r="B437" s="7"/>
      <c r="C437" s="8"/>
      <c r="D437" s="10"/>
      <c r="E437" s="8"/>
      <c r="F437" s="10"/>
      <c r="G437" s="10"/>
    </row>
    <row r="438" spans="1:7">
      <c r="A438" s="7"/>
      <c r="B438" s="7"/>
      <c r="C438" s="8"/>
      <c r="D438" s="10"/>
      <c r="E438" s="8"/>
      <c r="F438" s="10"/>
      <c r="G438" s="10"/>
    </row>
    <row r="439" spans="1:7">
      <c r="A439" s="7"/>
      <c r="B439" s="7"/>
      <c r="C439" s="8"/>
      <c r="D439" s="10"/>
      <c r="E439" s="8"/>
      <c r="F439" s="10"/>
      <c r="G439" s="10"/>
    </row>
    <row r="440" spans="1:7">
      <c r="A440" s="7"/>
      <c r="B440" s="7"/>
      <c r="C440" s="8"/>
      <c r="D440" s="10"/>
      <c r="E440" s="8"/>
      <c r="F440" s="10"/>
      <c r="G440" s="10"/>
    </row>
    <row r="441" spans="1:7">
      <c r="A441" s="7"/>
      <c r="B441" s="7"/>
      <c r="C441" s="8"/>
      <c r="D441" s="10"/>
      <c r="E441" s="8"/>
      <c r="F441" s="10"/>
      <c r="G441" s="10"/>
    </row>
    <row r="442" spans="1:7">
      <c r="A442" s="7"/>
      <c r="B442" s="7"/>
      <c r="C442" s="8"/>
      <c r="D442" s="10"/>
      <c r="E442" s="8"/>
      <c r="F442" s="10"/>
      <c r="G442" s="10"/>
    </row>
    <row r="443" spans="1:7">
      <c r="A443" s="7"/>
      <c r="B443" s="7"/>
      <c r="C443" s="8"/>
      <c r="D443" s="10"/>
      <c r="E443" s="8"/>
      <c r="F443" s="10"/>
      <c r="G443" s="10"/>
    </row>
    <row r="444" spans="1:7">
      <c r="A444" s="7"/>
      <c r="B444" s="7"/>
      <c r="C444" s="8"/>
      <c r="D444" s="10"/>
      <c r="E444" s="8"/>
      <c r="F444" s="10"/>
      <c r="G444" s="10"/>
    </row>
    <row r="445" spans="1:7">
      <c r="A445" s="7"/>
      <c r="B445" s="7"/>
      <c r="C445" s="8"/>
      <c r="D445" s="10"/>
      <c r="E445" s="8"/>
      <c r="F445" s="10"/>
      <c r="G445" s="10"/>
    </row>
    <row r="446" spans="1:7">
      <c r="A446" s="7"/>
      <c r="B446" s="7"/>
      <c r="C446" s="8"/>
      <c r="D446" s="10"/>
      <c r="E446" s="8"/>
      <c r="F446" s="10"/>
      <c r="G446" s="10"/>
    </row>
    <row r="447" spans="1:7">
      <c r="A447" s="7"/>
      <c r="B447" s="7"/>
      <c r="C447" s="8"/>
      <c r="D447" s="10"/>
      <c r="E447" s="8"/>
      <c r="F447" s="10"/>
      <c r="G447" s="10"/>
    </row>
    <row r="448" spans="1:7">
      <c r="A448" s="7"/>
      <c r="B448" s="7"/>
      <c r="C448" s="8"/>
      <c r="D448" s="10"/>
      <c r="E448" s="8"/>
      <c r="F448" s="10"/>
      <c r="G448" s="10"/>
    </row>
    <row r="449" spans="1:7">
      <c r="A449" s="7"/>
      <c r="B449" s="7"/>
      <c r="C449" s="8"/>
      <c r="D449" s="10"/>
      <c r="E449" s="8"/>
      <c r="F449" s="10"/>
      <c r="G449" s="10"/>
    </row>
    <row r="450" spans="1:7">
      <c r="A450" s="7"/>
      <c r="B450" s="7"/>
      <c r="C450" s="8"/>
      <c r="D450" s="10"/>
      <c r="E450" s="8"/>
      <c r="F450" s="10"/>
      <c r="G450" s="10"/>
    </row>
    <row r="451" spans="1:7">
      <c r="A451" s="7"/>
      <c r="B451" s="7"/>
      <c r="C451" s="8"/>
      <c r="D451" s="10"/>
      <c r="E451" s="8"/>
      <c r="F451" s="10"/>
      <c r="G451" s="10"/>
    </row>
    <row r="452" spans="1:7">
      <c r="A452" s="7"/>
      <c r="B452" s="7"/>
      <c r="C452" s="8"/>
      <c r="D452" s="10"/>
      <c r="E452" s="8"/>
      <c r="F452" s="10"/>
      <c r="G452" s="10"/>
    </row>
    <row r="453" spans="1:7">
      <c r="A453" s="7"/>
      <c r="B453" s="7"/>
      <c r="C453" s="8"/>
      <c r="D453" s="10"/>
      <c r="E453" s="8"/>
      <c r="F453" s="10"/>
      <c r="G453" s="10"/>
    </row>
    <row r="454" spans="1:7">
      <c r="A454" s="7"/>
      <c r="B454" s="7"/>
      <c r="C454" s="8"/>
      <c r="D454" s="10"/>
      <c r="E454" s="8"/>
      <c r="F454" s="10"/>
      <c r="G454" s="10"/>
    </row>
    <row r="455" spans="1:7">
      <c r="A455" s="7"/>
      <c r="B455" s="7"/>
      <c r="C455" s="8"/>
      <c r="D455" s="10"/>
      <c r="E455" s="8"/>
      <c r="F455" s="10"/>
      <c r="G455" s="10"/>
    </row>
    <row r="456" spans="1:7">
      <c r="A456" s="7"/>
      <c r="B456" s="7"/>
      <c r="C456" s="8"/>
      <c r="D456" s="10"/>
      <c r="E456" s="8"/>
      <c r="F456" s="10"/>
      <c r="G456" s="10"/>
    </row>
    <row r="457" spans="1:7">
      <c r="A457" s="7"/>
      <c r="B457" s="7"/>
      <c r="C457" s="8"/>
      <c r="D457" s="10"/>
      <c r="E457" s="8"/>
      <c r="F457" s="10"/>
      <c r="G457" s="10"/>
    </row>
    <row r="458" spans="1:7">
      <c r="A458" s="7"/>
      <c r="B458" s="7"/>
      <c r="C458" s="8"/>
      <c r="D458" s="10"/>
      <c r="E458" s="8"/>
      <c r="F458" s="10"/>
      <c r="G458" s="10"/>
    </row>
    <row r="459" spans="1:7">
      <c r="A459" s="7"/>
      <c r="B459" s="7"/>
      <c r="C459" s="8"/>
      <c r="D459" s="10"/>
      <c r="E459" s="8"/>
      <c r="F459" s="10"/>
      <c r="G459" s="10"/>
    </row>
    <row r="460" spans="1:7">
      <c r="A460" s="7"/>
      <c r="B460" s="7"/>
      <c r="C460" s="8"/>
      <c r="D460" s="10"/>
      <c r="E460" s="8"/>
      <c r="F460" s="10"/>
      <c r="G460" s="10"/>
    </row>
    <row r="461" spans="1:7">
      <c r="A461" s="7"/>
      <c r="B461" s="7"/>
      <c r="C461" s="8"/>
      <c r="D461" s="10"/>
      <c r="E461" s="8"/>
      <c r="F461" s="10"/>
      <c r="G461" s="10"/>
    </row>
    <row r="462" spans="1:7">
      <c r="A462" s="7"/>
      <c r="B462" s="7"/>
      <c r="C462" s="8"/>
      <c r="D462" s="10"/>
      <c r="E462" s="8"/>
      <c r="F462" s="10"/>
      <c r="G462" s="10"/>
    </row>
    <row r="463" spans="1:7">
      <c r="A463" s="7"/>
      <c r="B463" s="7"/>
      <c r="C463" s="8"/>
      <c r="D463" s="10"/>
      <c r="E463" s="8"/>
      <c r="F463" s="10"/>
      <c r="G463" s="10"/>
    </row>
    <row r="464" spans="1:7">
      <c r="A464" s="7"/>
      <c r="B464" s="7"/>
      <c r="C464" s="8"/>
      <c r="D464" s="10"/>
      <c r="E464" s="8"/>
      <c r="F464" s="10"/>
      <c r="G464" s="10"/>
    </row>
    <row r="465" spans="1:7">
      <c r="A465" s="7"/>
      <c r="B465" s="7"/>
      <c r="C465" s="8"/>
      <c r="D465" s="10"/>
      <c r="E465" s="8"/>
      <c r="F465" s="10"/>
      <c r="G465" s="10"/>
    </row>
    <row r="466" spans="1:7">
      <c r="A466" s="7"/>
      <c r="B466" s="7"/>
      <c r="C466" s="8"/>
      <c r="D466" s="10"/>
      <c r="E466" s="8"/>
      <c r="F466" s="10"/>
      <c r="G466" s="10"/>
    </row>
    <row r="467" spans="1:7">
      <c r="A467" s="7"/>
      <c r="B467" s="7"/>
      <c r="C467" s="8"/>
      <c r="D467" s="10"/>
      <c r="E467" s="8"/>
      <c r="F467" s="10"/>
      <c r="G467" s="10"/>
    </row>
    <row r="468" spans="1:7">
      <c r="A468" s="7"/>
      <c r="B468" s="7"/>
      <c r="C468" s="8"/>
      <c r="D468" s="10"/>
      <c r="E468" s="8"/>
      <c r="F468" s="10"/>
      <c r="G468" s="10"/>
    </row>
    <row r="469" spans="1:7">
      <c r="A469" s="7"/>
      <c r="B469" s="7"/>
      <c r="C469" s="8"/>
      <c r="D469" s="10"/>
      <c r="E469" s="8"/>
      <c r="F469" s="10"/>
      <c r="G469" s="10"/>
    </row>
    <row r="470" spans="1:7">
      <c r="A470" s="7"/>
      <c r="B470" s="7"/>
      <c r="C470" s="8"/>
      <c r="D470" s="10"/>
      <c r="E470" s="8"/>
      <c r="F470" s="10"/>
      <c r="G470" s="10"/>
    </row>
    <row r="471" spans="1:7">
      <c r="A471" s="7"/>
      <c r="B471" s="7"/>
      <c r="C471" s="8"/>
      <c r="D471" s="10"/>
      <c r="E471" s="8"/>
      <c r="F471" s="10"/>
      <c r="G471" s="10"/>
    </row>
    <row r="472" spans="1:7">
      <c r="A472" s="7"/>
      <c r="B472" s="7"/>
      <c r="C472" s="8"/>
      <c r="D472" s="10"/>
      <c r="E472" s="8"/>
      <c r="F472" s="10"/>
      <c r="G472" s="10"/>
    </row>
    <row r="473" spans="1:7">
      <c r="A473" s="7"/>
      <c r="B473" s="7"/>
      <c r="C473" s="8"/>
      <c r="D473" s="10"/>
      <c r="E473" s="8"/>
      <c r="F473" s="10"/>
      <c r="G473" s="10"/>
    </row>
    <row r="474" spans="1:7">
      <c r="A474" s="7"/>
      <c r="B474" s="7"/>
      <c r="C474" s="8"/>
      <c r="D474" s="10"/>
      <c r="E474" s="8"/>
      <c r="F474" s="10"/>
      <c r="G474" s="10"/>
    </row>
    <row r="475" spans="1:7">
      <c r="A475" s="7"/>
      <c r="B475" s="7"/>
      <c r="C475" s="8"/>
      <c r="D475" s="10"/>
      <c r="E475" s="8"/>
      <c r="F475" s="10"/>
      <c r="G475" s="10"/>
    </row>
    <row r="476" spans="1:7">
      <c r="A476" s="7"/>
      <c r="B476" s="7"/>
      <c r="C476" s="8"/>
      <c r="D476" s="10"/>
      <c r="E476" s="8"/>
      <c r="F476" s="10"/>
      <c r="G476" s="10"/>
    </row>
    <row r="477" spans="1:7">
      <c r="A477" s="7"/>
      <c r="B477" s="7"/>
      <c r="C477" s="8"/>
      <c r="D477" s="10"/>
      <c r="E477" s="8"/>
      <c r="F477" s="10"/>
      <c r="G477" s="10"/>
    </row>
    <row r="478" spans="1:7">
      <c r="A478" s="7"/>
      <c r="B478" s="7"/>
      <c r="C478" s="8"/>
      <c r="D478" s="10"/>
      <c r="E478" s="8"/>
      <c r="F478" s="10"/>
      <c r="G478" s="10"/>
    </row>
    <row r="479" spans="1:7">
      <c r="A479" s="7"/>
      <c r="B479" s="7"/>
      <c r="C479" s="8"/>
      <c r="D479" s="10"/>
      <c r="E479" s="8"/>
      <c r="F479" s="10"/>
      <c r="G479" s="10"/>
    </row>
    <row r="480" spans="1:7">
      <c r="A480" s="7"/>
      <c r="B480" s="7"/>
      <c r="C480" s="8"/>
      <c r="D480" s="10"/>
      <c r="E480" s="8"/>
      <c r="F480" s="10"/>
      <c r="G480" s="10"/>
    </row>
    <row r="481" spans="1:7">
      <c r="A481" s="7"/>
      <c r="B481" s="7"/>
      <c r="C481" s="8"/>
      <c r="D481" s="10"/>
      <c r="E481" s="8"/>
      <c r="F481" s="10"/>
      <c r="G481" s="10"/>
    </row>
    <row r="482" spans="1:7">
      <c r="A482" s="7"/>
      <c r="B482" s="7"/>
      <c r="C482" s="8"/>
      <c r="D482" s="10"/>
      <c r="E482" s="8"/>
      <c r="F482" s="10"/>
      <c r="G482" s="10"/>
    </row>
    <row r="483" spans="1:7">
      <c r="A483" s="7"/>
      <c r="B483" s="7"/>
      <c r="C483" s="8"/>
      <c r="D483" s="10"/>
      <c r="E483" s="8"/>
      <c r="F483" s="10"/>
      <c r="G483" s="10"/>
    </row>
    <row r="484" spans="1:7">
      <c r="A484" s="7"/>
      <c r="B484" s="7"/>
      <c r="C484" s="8"/>
      <c r="D484" s="10"/>
      <c r="E484" s="8"/>
      <c r="F484" s="10"/>
      <c r="G484" s="10"/>
    </row>
    <row r="485" spans="1:7">
      <c r="A485" s="7"/>
      <c r="B485" s="7"/>
      <c r="C485" s="8"/>
      <c r="D485" s="10"/>
      <c r="E485" s="8"/>
      <c r="F485" s="10"/>
      <c r="G485" s="10"/>
    </row>
    <row r="486" spans="1:7">
      <c r="A486" s="7"/>
      <c r="B486" s="7"/>
      <c r="C486" s="8"/>
      <c r="D486" s="10"/>
      <c r="E486" s="8"/>
      <c r="F486" s="10"/>
      <c r="G486" s="10"/>
    </row>
    <row r="487" spans="1:7">
      <c r="A487" s="7"/>
      <c r="B487" s="7"/>
      <c r="C487" s="8"/>
      <c r="D487" s="10"/>
      <c r="E487" s="8"/>
      <c r="F487" s="10"/>
      <c r="G487" s="10"/>
    </row>
    <row r="488" spans="1:7">
      <c r="A488" s="7"/>
      <c r="B488" s="7"/>
      <c r="C488" s="8"/>
      <c r="D488" s="10"/>
      <c r="E488" s="8"/>
      <c r="F488" s="10"/>
      <c r="G488" s="10"/>
    </row>
    <row r="489" spans="1:7">
      <c r="A489" s="7"/>
      <c r="B489" s="7"/>
      <c r="C489" s="8"/>
      <c r="D489" s="10"/>
      <c r="E489" s="8"/>
      <c r="F489" s="10"/>
      <c r="G489" s="10"/>
    </row>
    <row r="490" spans="1:7">
      <c r="A490" s="7"/>
      <c r="B490" s="7"/>
      <c r="C490" s="8"/>
      <c r="D490" s="10"/>
      <c r="E490" s="8"/>
      <c r="F490" s="10"/>
      <c r="G490" s="10"/>
    </row>
    <row r="491" spans="1:7">
      <c r="A491" s="7"/>
      <c r="B491" s="7"/>
      <c r="C491" s="8"/>
      <c r="D491" s="10"/>
      <c r="E491" s="8"/>
      <c r="F491" s="10"/>
      <c r="G491" s="10"/>
    </row>
    <row r="492" spans="1:7">
      <c r="A492" s="7"/>
      <c r="B492" s="7"/>
      <c r="C492" s="8"/>
      <c r="D492" s="10"/>
      <c r="E492" s="8"/>
      <c r="F492" s="10"/>
      <c r="G492" s="10"/>
    </row>
    <row r="493" spans="1:7">
      <c r="A493" s="7"/>
      <c r="B493" s="7"/>
      <c r="C493" s="8"/>
      <c r="D493" s="10"/>
      <c r="E493" s="8"/>
      <c r="F493" s="10"/>
      <c r="G493" s="10"/>
    </row>
    <row r="494" spans="1:7">
      <c r="A494" s="7"/>
      <c r="B494" s="7"/>
      <c r="C494" s="8"/>
      <c r="D494" s="10"/>
      <c r="E494" s="8"/>
      <c r="F494" s="10"/>
      <c r="G494" s="10"/>
    </row>
    <row r="495" spans="1:7">
      <c r="A495" s="7"/>
      <c r="B495" s="7"/>
      <c r="C495" s="8"/>
      <c r="D495" s="10"/>
      <c r="E495" s="8"/>
      <c r="F495" s="10"/>
      <c r="G495" s="10"/>
    </row>
    <row r="496" spans="1:7">
      <c r="A496" s="7"/>
      <c r="B496" s="7"/>
      <c r="C496" s="8"/>
      <c r="D496" s="10"/>
      <c r="E496" s="8"/>
      <c r="F496" s="10"/>
      <c r="G496" s="10"/>
    </row>
    <row r="497" spans="1:7">
      <c r="A497" s="7"/>
      <c r="B497" s="7"/>
      <c r="C497" s="8"/>
      <c r="D497" s="10"/>
      <c r="E497" s="8"/>
      <c r="F497" s="10"/>
      <c r="G497" s="10"/>
    </row>
    <row r="498" spans="1:7">
      <c r="A498" s="7"/>
      <c r="B498" s="7"/>
      <c r="C498" s="8"/>
      <c r="D498" s="10"/>
      <c r="E498" s="8"/>
      <c r="F498" s="10"/>
      <c r="G498" s="10"/>
    </row>
    <row r="499" spans="1:7">
      <c r="A499" s="7"/>
      <c r="B499" s="7"/>
      <c r="C499" s="8"/>
      <c r="D499" s="10"/>
      <c r="E499" s="8"/>
      <c r="F499" s="10"/>
      <c r="G499" s="10"/>
    </row>
    <row r="500" spans="1:7">
      <c r="A500" s="7"/>
      <c r="B500" s="7"/>
      <c r="C500" s="8"/>
      <c r="D500" s="10"/>
      <c r="E500" s="8"/>
      <c r="F500" s="10"/>
      <c r="G500" s="10"/>
    </row>
    <row r="501" spans="1:7">
      <c r="A501" s="7"/>
      <c r="B501" s="7"/>
      <c r="C501" s="8"/>
      <c r="D501" s="10"/>
      <c r="E501" s="8"/>
      <c r="F501" s="10"/>
      <c r="G501" s="10"/>
    </row>
    <row r="502" spans="1:7">
      <c r="A502" s="7"/>
      <c r="B502" s="7"/>
      <c r="C502" s="8"/>
      <c r="D502" s="10"/>
      <c r="E502" s="8"/>
      <c r="F502" s="10"/>
      <c r="G502" s="10"/>
    </row>
    <row r="503" spans="1:7">
      <c r="A503" s="7"/>
      <c r="B503" s="7"/>
      <c r="C503" s="8"/>
      <c r="D503" s="10"/>
      <c r="E503" s="8"/>
      <c r="F503" s="10"/>
      <c r="G503" s="10"/>
    </row>
    <row r="504" spans="1:7">
      <c r="A504" s="7"/>
      <c r="B504" s="7"/>
      <c r="C504" s="8"/>
      <c r="D504" s="10"/>
      <c r="E504" s="8"/>
      <c r="F504" s="10"/>
      <c r="G504" s="10"/>
    </row>
    <row r="505" spans="1:7">
      <c r="A505" s="7"/>
      <c r="B505" s="7"/>
      <c r="C505" s="8"/>
      <c r="D505" s="10"/>
      <c r="E505" s="8"/>
      <c r="F505" s="10"/>
      <c r="G505" s="10"/>
    </row>
    <row r="506" spans="1:7">
      <c r="A506" s="7"/>
      <c r="B506" s="7"/>
      <c r="C506" s="8"/>
      <c r="D506" s="10"/>
      <c r="E506" s="8"/>
      <c r="F506" s="10"/>
      <c r="G506" s="10"/>
    </row>
    <row r="507" spans="1:7">
      <c r="A507" s="7"/>
      <c r="B507" s="7"/>
      <c r="C507" s="8"/>
      <c r="D507" s="10"/>
      <c r="E507" s="8"/>
      <c r="F507" s="10"/>
      <c r="G507" s="10"/>
    </row>
    <row r="508" spans="1:7">
      <c r="A508" s="7"/>
      <c r="B508" s="7"/>
      <c r="C508" s="8"/>
      <c r="D508" s="10"/>
      <c r="E508" s="8"/>
      <c r="F508" s="10"/>
      <c r="G508" s="10"/>
    </row>
    <row r="509" spans="1:7">
      <c r="A509" s="7"/>
      <c r="B509" s="7"/>
      <c r="C509" s="8"/>
      <c r="D509" s="10"/>
      <c r="E509" s="8"/>
      <c r="F509" s="10"/>
      <c r="G509" s="10"/>
    </row>
    <row r="510" spans="1:7">
      <c r="A510" s="7"/>
      <c r="B510" s="7"/>
      <c r="C510" s="8"/>
      <c r="D510" s="10"/>
      <c r="E510" s="8"/>
      <c r="F510" s="10"/>
      <c r="G510" s="10"/>
    </row>
    <row r="511" spans="1:7">
      <c r="A511" s="7"/>
      <c r="B511" s="7"/>
      <c r="C511" s="8"/>
      <c r="D511" s="10"/>
      <c r="E511" s="8"/>
      <c r="F511" s="10"/>
      <c r="G511" s="10"/>
    </row>
    <row r="512" spans="1:7">
      <c r="A512" s="7"/>
      <c r="B512" s="7"/>
      <c r="C512" s="8"/>
      <c r="D512" s="10"/>
      <c r="E512" s="8"/>
      <c r="F512" s="10"/>
      <c r="G512" s="10"/>
    </row>
    <row r="513" spans="1:7">
      <c r="A513" s="7"/>
      <c r="B513" s="7"/>
      <c r="C513" s="8"/>
      <c r="D513" s="10"/>
      <c r="E513" s="8"/>
      <c r="F513" s="10"/>
      <c r="G513" s="10"/>
    </row>
    <row r="514" spans="1:7">
      <c r="A514" s="7"/>
      <c r="B514" s="7"/>
      <c r="C514" s="8"/>
      <c r="D514" s="10"/>
      <c r="E514" s="8"/>
      <c r="F514" s="10"/>
      <c r="G514" s="10"/>
    </row>
    <row r="515" spans="1:7">
      <c r="A515" s="7"/>
      <c r="B515" s="7"/>
      <c r="C515" s="8"/>
      <c r="D515" s="10"/>
      <c r="E515" s="8"/>
      <c r="F515" s="10"/>
      <c r="G515" s="10"/>
    </row>
    <row r="516" spans="1:7">
      <c r="A516" s="7"/>
      <c r="B516" s="7"/>
      <c r="C516" s="8"/>
      <c r="D516" s="10"/>
      <c r="E516" s="8"/>
      <c r="F516" s="10"/>
      <c r="G516" s="10"/>
    </row>
    <row r="517" spans="1:7">
      <c r="A517" s="7"/>
      <c r="B517" s="7"/>
      <c r="C517" s="8"/>
      <c r="D517" s="10"/>
      <c r="E517" s="8"/>
      <c r="F517" s="10"/>
      <c r="G517" s="10"/>
    </row>
    <row r="518" spans="1:7">
      <c r="A518" s="7"/>
      <c r="B518" s="7"/>
      <c r="C518" s="8"/>
      <c r="D518" s="10"/>
      <c r="E518" s="8"/>
      <c r="F518" s="10"/>
      <c r="G518" s="10"/>
    </row>
    <row r="519" spans="1:7">
      <c r="A519" s="7"/>
      <c r="B519" s="7"/>
      <c r="C519" s="8"/>
      <c r="D519" s="10"/>
      <c r="E519" s="8"/>
      <c r="F519" s="10"/>
      <c r="G519" s="10"/>
    </row>
    <row r="520" spans="1:7">
      <c r="A520" s="7"/>
      <c r="B520" s="7"/>
      <c r="C520" s="8"/>
      <c r="D520" s="10"/>
      <c r="E520" s="8"/>
      <c r="F520" s="10"/>
      <c r="G520" s="10"/>
    </row>
    <row r="521" spans="1:7">
      <c r="A521" s="7"/>
      <c r="B521" s="7"/>
      <c r="C521" s="8"/>
      <c r="D521" s="10"/>
      <c r="E521" s="8"/>
      <c r="F521" s="10"/>
      <c r="G521" s="10"/>
    </row>
    <row r="522" spans="1:7">
      <c r="A522" s="7"/>
      <c r="B522" s="7"/>
      <c r="C522" s="8"/>
      <c r="D522" s="10"/>
      <c r="E522" s="8"/>
      <c r="F522" s="10"/>
      <c r="G522" s="10"/>
    </row>
    <row r="523" spans="1:7">
      <c r="A523" s="7"/>
      <c r="B523" s="7"/>
      <c r="C523" s="8"/>
      <c r="D523" s="10"/>
      <c r="E523" s="8"/>
      <c r="F523" s="10"/>
      <c r="G523" s="10"/>
    </row>
    <row r="524" spans="1:7">
      <c r="A524" s="7"/>
      <c r="B524" s="7"/>
      <c r="C524" s="8"/>
      <c r="D524" s="10"/>
      <c r="E524" s="8"/>
      <c r="F524" s="10"/>
      <c r="G524" s="10"/>
    </row>
    <row r="525" spans="1:7">
      <c r="A525" s="7"/>
      <c r="B525" s="7"/>
      <c r="C525" s="8"/>
      <c r="D525" s="10"/>
      <c r="E525" s="8"/>
      <c r="F525" s="10"/>
      <c r="G525" s="10"/>
    </row>
    <row r="526" spans="1:7">
      <c r="A526" s="7"/>
      <c r="B526" s="7"/>
      <c r="C526" s="8"/>
      <c r="D526" s="10"/>
      <c r="E526" s="8"/>
      <c r="F526" s="10"/>
      <c r="G526" s="10"/>
    </row>
    <row r="527" spans="1:7">
      <c r="A527" s="7"/>
      <c r="B527" s="7"/>
      <c r="C527" s="8"/>
      <c r="D527" s="10"/>
      <c r="E527" s="8"/>
      <c r="F527" s="10"/>
      <c r="G527" s="10"/>
    </row>
    <row r="528" spans="1:7">
      <c r="A528" s="7"/>
      <c r="B528" s="7"/>
      <c r="C528" s="8"/>
      <c r="D528" s="10"/>
      <c r="E528" s="8"/>
      <c r="F528" s="10"/>
      <c r="G528" s="10"/>
    </row>
    <row r="529" spans="1:7">
      <c r="A529" s="7"/>
      <c r="B529" s="7"/>
      <c r="C529" s="8"/>
      <c r="D529" s="10"/>
      <c r="E529" s="8"/>
      <c r="F529" s="10"/>
      <c r="G529" s="10"/>
    </row>
    <row r="530" spans="1:7">
      <c r="A530" s="7"/>
      <c r="B530" s="7"/>
      <c r="C530" s="8"/>
      <c r="D530" s="10"/>
      <c r="E530" s="8"/>
      <c r="F530" s="10"/>
      <c r="G530" s="10"/>
    </row>
    <row r="531" spans="1:7">
      <c r="A531" s="7"/>
      <c r="B531" s="7"/>
      <c r="C531" s="8"/>
      <c r="D531" s="10"/>
      <c r="E531" s="8"/>
      <c r="F531" s="10"/>
      <c r="G531" s="10"/>
    </row>
    <row r="532" spans="1:7">
      <c r="A532" s="7"/>
      <c r="B532" s="7"/>
      <c r="C532" s="8"/>
      <c r="D532" s="10"/>
      <c r="E532" s="8"/>
      <c r="F532" s="10"/>
      <c r="G532" s="10"/>
    </row>
    <row r="533" spans="1:7">
      <c r="A533" s="7"/>
      <c r="B533" s="7"/>
      <c r="C533" s="8"/>
      <c r="D533" s="10"/>
      <c r="E533" s="8"/>
      <c r="F533" s="10"/>
      <c r="G533" s="10"/>
    </row>
    <row r="534" spans="1:7">
      <c r="A534" s="7"/>
      <c r="B534" s="7"/>
      <c r="C534" s="8"/>
      <c r="D534" s="10"/>
      <c r="E534" s="8"/>
      <c r="F534" s="10"/>
      <c r="G534" s="10"/>
    </row>
    <row r="535" spans="1:7">
      <c r="A535" s="7"/>
      <c r="B535" s="7"/>
      <c r="C535" s="8"/>
      <c r="D535" s="10"/>
      <c r="E535" s="8"/>
      <c r="F535" s="10"/>
      <c r="G535" s="10"/>
    </row>
    <row r="536" spans="1:7">
      <c r="A536" s="7"/>
      <c r="B536" s="7"/>
      <c r="C536" s="8"/>
      <c r="D536" s="10"/>
      <c r="E536" s="8"/>
      <c r="F536" s="10"/>
      <c r="G536" s="10"/>
    </row>
    <row r="537" spans="1:7">
      <c r="A537" s="7"/>
      <c r="B537" s="7"/>
      <c r="C537" s="8"/>
      <c r="D537" s="10"/>
      <c r="E537" s="8"/>
      <c r="F537" s="10"/>
      <c r="G537" s="10"/>
    </row>
    <row r="538" spans="1:7">
      <c r="A538" s="7"/>
      <c r="B538" s="7"/>
      <c r="C538" s="8"/>
      <c r="D538" s="10"/>
      <c r="E538" s="8"/>
      <c r="F538" s="10"/>
      <c r="G538" s="10"/>
    </row>
    <row r="539" spans="1:7">
      <c r="A539" s="7"/>
      <c r="B539" s="7"/>
      <c r="C539" s="8"/>
      <c r="D539" s="10"/>
      <c r="E539" s="8"/>
      <c r="F539" s="10"/>
      <c r="G539" s="10"/>
    </row>
    <row r="540" spans="1:7">
      <c r="A540" s="7"/>
      <c r="B540" s="7"/>
      <c r="C540" s="8"/>
      <c r="D540" s="10"/>
      <c r="E540" s="8"/>
      <c r="F540" s="10"/>
      <c r="G540" s="10"/>
    </row>
    <row r="541" spans="1:7">
      <c r="A541" s="7"/>
      <c r="B541" s="7"/>
      <c r="C541" s="8"/>
      <c r="D541" s="10"/>
      <c r="E541" s="8"/>
      <c r="F541" s="10"/>
      <c r="G541" s="10"/>
    </row>
    <row r="542" spans="1:7">
      <c r="A542" s="7"/>
      <c r="B542" s="7"/>
      <c r="C542" s="8"/>
      <c r="D542" s="10"/>
      <c r="E542" s="8"/>
      <c r="F542" s="10"/>
      <c r="G542" s="10"/>
    </row>
    <row r="543" spans="1:7">
      <c r="A543" s="7"/>
      <c r="B543" s="7"/>
      <c r="C543" s="8"/>
      <c r="D543" s="10"/>
      <c r="E543" s="8"/>
      <c r="F543" s="10"/>
      <c r="G543" s="10"/>
    </row>
    <row r="544" spans="1:7">
      <c r="A544" s="7"/>
      <c r="B544" s="7"/>
      <c r="C544" s="8"/>
      <c r="D544" s="10"/>
      <c r="E544" s="8"/>
      <c r="F544" s="10"/>
      <c r="G544" s="10"/>
    </row>
    <row r="545" spans="1:7">
      <c r="A545" s="7"/>
      <c r="B545" s="7"/>
      <c r="C545" s="8"/>
      <c r="D545" s="10"/>
      <c r="E545" s="8"/>
      <c r="F545" s="10"/>
      <c r="G545" s="10"/>
    </row>
    <row r="546" spans="1:7">
      <c r="A546" s="7"/>
      <c r="B546" s="7"/>
      <c r="C546" s="8"/>
      <c r="D546" s="10"/>
      <c r="E546" s="8"/>
      <c r="F546" s="10"/>
      <c r="G546" s="10"/>
    </row>
    <row r="547" spans="1:7">
      <c r="A547" s="7"/>
      <c r="B547" s="7"/>
      <c r="C547" s="8"/>
      <c r="D547" s="10"/>
      <c r="E547" s="8"/>
      <c r="F547" s="10"/>
      <c r="G547" s="10"/>
    </row>
    <row r="548" spans="1:7">
      <c r="A548" s="7"/>
      <c r="B548" s="7"/>
      <c r="C548" s="8"/>
      <c r="D548" s="10"/>
      <c r="E548" s="8"/>
      <c r="F548" s="10"/>
      <c r="G548" s="10"/>
    </row>
    <row r="549" spans="1:7">
      <c r="A549" s="7"/>
      <c r="B549" s="7"/>
      <c r="C549" s="8"/>
      <c r="D549" s="10"/>
      <c r="E549" s="8"/>
      <c r="F549" s="10"/>
      <c r="G549" s="10"/>
    </row>
    <row r="550" spans="1:7">
      <c r="A550" s="7"/>
      <c r="B550" s="7"/>
      <c r="C550" s="8"/>
      <c r="D550" s="10"/>
      <c r="E550" s="8"/>
      <c r="F550" s="10"/>
      <c r="G550" s="10"/>
    </row>
    <row r="551" spans="1:7">
      <c r="A551" s="7"/>
      <c r="B551" s="7"/>
      <c r="C551" s="8"/>
      <c r="D551" s="10"/>
      <c r="E551" s="8"/>
      <c r="F551" s="10"/>
      <c r="G551" s="10"/>
    </row>
    <row r="552" spans="1:7">
      <c r="A552" s="7"/>
      <c r="B552" s="7"/>
      <c r="C552" s="8"/>
      <c r="D552" s="10"/>
      <c r="E552" s="8"/>
      <c r="F552" s="10"/>
      <c r="G552" s="10"/>
    </row>
    <row r="553" spans="1:7">
      <c r="A553" s="7"/>
      <c r="B553" s="7"/>
      <c r="C553" s="8"/>
      <c r="D553" s="10"/>
      <c r="E553" s="8"/>
      <c r="F553" s="10"/>
      <c r="G553" s="10"/>
    </row>
    <row r="554" spans="1:7">
      <c r="A554" s="7"/>
      <c r="B554" s="7"/>
      <c r="C554" s="8"/>
      <c r="D554" s="10"/>
      <c r="E554" s="8"/>
      <c r="F554" s="10"/>
      <c r="G554" s="10"/>
    </row>
    <row r="555" spans="1:7">
      <c r="A555" s="7"/>
      <c r="B555" s="7"/>
      <c r="C555" s="8"/>
      <c r="D555" s="10"/>
      <c r="E555" s="8"/>
      <c r="F555" s="10"/>
      <c r="G555" s="10"/>
    </row>
    <row r="556" spans="1:7">
      <c r="A556" s="7"/>
      <c r="B556" s="7"/>
      <c r="C556" s="8"/>
      <c r="D556" s="10"/>
      <c r="E556" s="8"/>
      <c r="F556" s="10"/>
      <c r="G556" s="10"/>
    </row>
    <row r="557" spans="1:7">
      <c r="A557" s="7"/>
      <c r="B557" s="7"/>
      <c r="C557" s="8"/>
      <c r="D557" s="10"/>
      <c r="E557" s="8"/>
      <c r="F557" s="10"/>
      <c r="G557" s="10"/>
    </row>
    <row r="558" spans="1:7">
      <c r="A558" s="7"/>
      <c r="B558" s="7"/>
      <c r="C558" s="8"/>
      <c r="D558" s="10"/>
      <c r="E558" s="8"/>
      <c r="F558" s="10"/>
      <c r="G558" s="10"/>
    </row>
    <row r="559" spans="1:7">
      <c r="A559" s="7"/>
      <c r="B559" s="7"/>
      <c r="C559" s="8"/>
      <c r="D559" s="10"/>
      <c r="E559" s="8"/>
      <c r="F559" s="10"/>
      <c r="G559" s="10"/>
    </row>
    <row r="560" spans="1:7">
      <c r="A560" s="7"/>
      <c r="B560" s="7"/>
      <c r="C560" s="8"/>
      <c r="D560" s="10"/>
      <c r="E560" s="8"/>
      <c r="F560" s="10"/>
      <c r="G560" s="10"/>
    </row>
    <row r="561" spans="1:7">
      <c r="A561" s="7"/>
      <c r="B561" s="7"/>
      <c r="C561" s="8"/>
      <c r="D561" s="10"/>
      <c r="E561" s="8"/>
      <c r="F561" s="10"/>
      <c r="G561" s="10"/>
    </row>
    <row r="562" spans="1:7">
      <c r="A562" s="7"/>
      <c r="B562" s="7"/>
      <c r="C562" s="8"/>
      <c r="D562" s="10"/>
      <c r="E562" s="8"/>
      <c r="F562" s="10"/>
      <c r="G562" s="10"/>
    </row>
    <row r="563" spans="1:7">
      <c r="A563" s="7"/>
      <c r="B563" s="7"/>
      <c r="C563" s="8"/>
      <c r="D563" s="10"/>
      <c r="E563" s="8"/>
      <c r="F563" s="10"/>
      <c r="G563" s="10"/>
    </row>
    <row r="564" spans="1:7">
      <c r="A564" s="7"/>
      <c r="B564" s="7"/>
      <c r="C564" s="8"/>
      <c r="D564" s="10"/>
      <c r="E564" s="8"/>
      <c r="F564" s="10"/>
      <c r="G564" s="10"/>
    </row>
    <row r="565" spans="1:7">
      <c r="A565" s="7"/>
      <c r="B565" s="7"/>
      <c r="C565" s="8"/>
      <c r="D565" s="10"/>
      <c r="E565" s="8"/>
      <c r="F565" s="10"/>
      <c r="G565" s="10"/>
    </row>
    <row r="566" spans="1:7">
      <c r="A566" s="7"/>
      <c r="B566" s="7"/>
      <c r="C566" s="8"/>
      <c r="D566" s="10"/>
      <c r="E566" s="8"/>
      <c r="F566" s="10"/>
      <c r="G566" s="10"/>
    </row>
    <row r="567" spans="1:7">
      <c r="A567" s="7"/>
      <c r="B567" s="7"/>
      <c r="C567" s="8"/>
      <c r="D567" s="10"/>
      <c r="E567" s="8"/>
      <c r="F567" s="10"/>
      <c r="G567" s="10"/>
    </row>
    <row r="568" spans="1:7">
      <c r="A568" s="7"/>
      <c r="B568" s="7"/>
      <c r="C568" s="8"/>
      <c r="D568" s="10"/>
      <c r="E568" s="8"/>
      <c r="F568" s="10"/>
      <c r="G568" s="10"/>
    </row>
    <row r="569" spans="1:7">
      <c r="A569" s="7"/>
      <c r="B569" s="7"/>
      <c r="C569" s="8"/>
      <c r="D569" s="10"/>
      <c r="E569" s="8"/>
      <c r="F569" s="10"/>
      <c r="G569" s="10"/>
    </row>
    <row r="570" spans="1:7">
      <c r="A570" s="7"/>
      <c r="B570" s="7"/>
      <c r="C570" s="8"/>
      <c r="D570" s="10"/>
      <c r="E570" s="8"/>
      <c r="F570" s="10"/>
      <c r="G570" s="10"/>
    </row>
    <row r="571" spans="1:7">
      <c r="A571" s="7"/>
      <c r="B571" s="7"/>
      <c r="C571" s="8"/>
      <c r="D571" s="10"/>
      <c r="E571" s="8"/>
      <c r="F571" s="10"/>
      <c r="G571" s="10"/>
    </row>
    <row r="572" spans="1:7">
      <c r="A572" s="7"/>
      <c r="B572" s="7"/>
      <c r="C572" s="8"/>
      <c r="D572" s="10"/>
      <c r="E572" s="8"/>
      <c r="F572" s="10"/>
      <c r="G572" s="10"/>
    </row>
    <row r="573" spans="1:7">
      <c r="A573" s="7"/>
      <c r="B573" s="7"/>
      <c r="C573" s="8"/>
      <c r="D573" s="10"/>
      <c r="E573" s="8"/>
      <c r="F573" s="10"/>
      <c r="G573" s="10"/>
    </row>
    <row r="574" spans="1:7">
      <c r="A574" s="7"/>
      <c r="B574" s="7"/>
      <c r="C574" s="8"/>
      <c r="D574" s="10"/>
      <c r="E574" s="8"/>
      <c r="F574" s="10"/>
      <c r="G574" s="10"/>
    </row>
    <row r="575" spans="1:7">
      <c r="A575" s="7"/>
      <c r="B575" s="7"/>
      <c r="C575" s="8"/>
      <c r="D575" s="10"/>
      <c r="E575" s="8"/>
      <c r="F575" s="10"/>
      <c r="G575" s="10"/>
    </row>
    <row r="576" spans="1:7">
      <c r="A576" s="7"/>
      <c r="B576" s="7"/>
      <c r="C576" s="8"/>
      <c r="D576" s="10"/>
      <c r="E576" s="8"/>
      <c r="F576" s="10"/>
      <c r="G576" s="10"/>
    </row>
    <row r="577" spans="1:7">
      <c r="A577" s="7"/>
      <c r="B577" s="7"/>
      <c r="C577" s="8"/>
      <c r="D577" s="10"/>
      <c r="E577" s="8"/>
      <c r="F577" s="10"/>
      <c r="G577" s="10"/>
    </row>
    <row r="578" spans="1:7">
      <c r="A578" s="7"/>
      <c r="B578" s="7"/>
      <c r="C578" s="8"/>
      <c r="D578" s="10"/>
      <c r="E578" s="8"/>
      <c r="F578" s="10"/>
      <c r="G578" s="10"/>
    </row>
    <row r="579" spans="1:7">
      <c r="A579" s="7"/>
      <c r="B579" s="7"/>
      <c r="C579" s="8"/>
      <c r="D579" s="10"/>
      <c r="E579" s="8"/>
      <c r="F579" s="10"/>
      <c r="G579" s="10"/>
    </row>
    <row r="580" spans="1:7">
      <c r="A580" s="7"/>
      <c r="B580" s="7"/>
      <c r="C580" s="8"/>
      <c r="D580" s="10"/>
      <c r="E580" s="8"/>
      <c r="F580" s="10"/>
      <c r="G580" s="10"/>
    </row>
    <row r="581" spans="1:7">
      <c r="A581" s="7"/>
      <c r="B581" s="7"/>
      <c r="C581" s="8"/>
      <c r="D581" s="10"/>
      <c r="E581" s="8"/>
      <c r="F581" s="10"/>
      <c r="G581" s="10"/>
    </row>
    <row r="582" spans="1:7">
      <c r="A582" s="7"/>
      <c r="B582" s="7"/>
      <c r="C582" s="8"/>
      <c r="D582" s="10"/>
      <c r="E582" s="8"/>
      <c r="F582" s="10"/>
      <c r="G582" s="10"/>
    </row>
    <row r="583" spans="1:7">
      <c r="A583" s="7"/>
      <c r="B583" s="7"/>
      <c r="C583" s="8"/>
      <c r="D583" s="10"/>
      <c r="E583" s="8"/>
      <c r="F583" s="10"/>
      <c r="G583" s="10"/>
    </row>
    <row r="584" spans="1:7">
      <c r="A584" s="7"/>
      <c r="B584" s="7"/>
      <c r="C584" s="8"/>
      <c r="D584" s="10"/>
      <c r="E584" s="8"/>
      <c r="F584" s="10"/>
      <c r="G584" s="10"/>
    </row>
    <row r="585" spans="1:7">
      <c r="A585" s="7"/>
      <c r="B585" s="7"/>
      <c r="C585" s="8"/>
      <c r="D585" s="10"/>
      <c r="E585" s="8"/>
      <c r="F585" s="10"/>
      <c r="G585" s="10"/>
    </row>
    <row r="586" spans="1:7">
      <c r="A586" s="7"/>
      <c r="B586" s="7"/>
      <c r="C586" s="8"/>
      <c r="D586" s="10"/>
      <c r="E586" s="8"/>
      <c r="F586" s="10"/>
      <c r="G586" s="10"/>
    </row>
    <row r="587" spans="1:7">
      <c r="A587" s="7"/>
      <c r="B587" s="7"/>
      <c r="C587" s="8"/>
      <c r="D587" s="10"/>
      <c r="E587" s="8"/>
      <c r="F587" s="10"/>
      <c r="G587" s="10"/>
    </row>
    <row r="588" spans="1:7">
      <c r="A588" s="7"/>
      <c r="B588" s="7"/>
      <c r="C588" s="8"/>
      <c r="D588" s="10"/>
      <c r="E588" s="8"/>
      <c r="F588" s="10"/>
      <c r="G588" s="10"/>
    </row>
    <row r="589" spans="1:7">
      <c r="A589" s="7"/>
      <c r="B589" s="7"/>
      <c r="C589" s="8"/>
      <c r="D589" s="10"/>
      <c r="E589" s="8"/>
      <c r="F589" s="10"/>
      <c r="G589" s="10"/>
    </row>
    <row r="590" spans="1:7">
      <c r="A590" s="7"/>
      <c r="B590" s="7"/>
      <c r="C590" s="8"/>
      <c r="D590" s="10"/>
      <c r="E590" s="8"/>
      <c r="F590" s="10"/>
      <c r="G590" s="10"/>
    </row>
    <row r="591" spans="1:7">
      <c r="A591" s="7"/>
      <c r="B591" s="7"/>
      <c r="C591" s="8"/>
      <c r="D591" s="10"/>
      <c r="E591" s="8"/>
      <c r="F591" s="10"/>
      <c r="G591" s="10"/>
    </row>
    <row r="592" spans="1:7">
      <c r="A592" s="7"/>
      <c r="B592" s="7"/>
      <c r="C592" s="8"/>
      <c r="D592" s="10"/>
      <c r="E592" s="8"/>
      <c r="F592" s="10"/>
      <c r="G592" s="10"/>
    </row>
    <row r="593" spans="1:7">
      <c r="A593" s="7"/>
      <c r="B593" s="7"/>
      <c r="C593" s="8"/>
      <c r="D593" s="10"/>
      <c r="E593" s="8"/>
      <c r="F593" s="10"/>
      <c r="G593" s="10"/>
    </row>
    <row r="594" spans="1:7">
      <c r="A594" s="7"/>
      <c r="B594" s="7"/>
      <c r="C594" s="8"/>
      <c r="D594" s="10"/>
      <c r="E594" s="8"/>
      <c r="F594" s="10"/>
      <c r="G594" s="10"/>
    </row>
    <row r="595" spans="1:7">
      <c r="A595" s="7"/>
      <c r="B595" s="7"/>
      <c r="C595" s="8"/>
      <c r="D595" s="10"/>
      <c r="E595" s="8"/>
      <c r="F595" s="10"/>
      <c r="G595" s="10"/>
    </row>
    <row r="596" spans="1:7">
      <c r="A596" s="7"/>
      <c r="B596" s="7"/>
      <c r="C596" s="8"/>
      <c r="D596" s="10"/>
      <c r="E596" s="8"/>
      <c r="F596" s="10"/>
      <c r="G596" s="10"/>
    </row>
    <row r="597" spans="1:7">
      <c r="A597" s="7"/>
      <c r="B597" s="7"/>
      <c r="C597" s="8"/>
      <c r="D597" s="10"/>
      <c r="E597" s="8"/>
      <c r="F597" s="10"/>
      <c r="G597" s="10"/>
    </row>
    <row r="598" spans="1:7">
      <c r="A598" s="7"/>
      <c r="B598" s="7"/>
      <c r="C598" s="8"/>
      <c r="D598" s="10"/>
      <c r="E598" s="8"/>
      <c r="F598" s="10"/>
      <c r="G598" s="10"/>
    </row>
    <row r="599" spans="1:7">
      <c r="A599" s="7"/>
      <c r="B599" s="7"/>
      <c r="C599" s="8"/>
      <c r="D599" s="10"/>
      <c r="E599" s="8"/>
      <c r="F599" s="10"/>
      <c r="G599" s="10"/>
    </row>
    <row r="600" spans="1:7">
      <c r="A600" s="7"/>
      <c r="B600" s="7"/>
      <c r="C600" s="8"/>
      <c r="D600" s="10"/>
      <c r="E600" s="8"/>
      <c r="F600" s="10"/>
      <c r="G600" s="10"/>
    </row>
    <row r="601" spans="1:7">
      <c r="A601" s="7"/>
      <c r="B601" s="7"/>
      <c r="C601" s="8"/>
      <c r="D601" s="10"/>
      <c r="E601" s="8"/>
      <c r="F601" s="10"/>
      <c r="G601" s="10"/>
    </row>
    <row r="602" spans="1:7">
      <c r="A602" s="7"/>
      <c r="B602" s="7"/>
      <c r="C602" s="8"/>
      <c r="D602" s="10"/>
      <c r="E602" s="8"/>
      <c r="F602" s="10"/>
      <c r="G602" s="10"/>
    </row>
    <row r="603" spans="1:7">
      <c r="A603" s="7"/>
      <c r="B603" s="7"/>
      <c r="C603" s="8"/>
      <c r="D603" s="10"/>
      <c r="E603" s="8"/>
      <c r="F603" s="10"/>
      <c r="G603" s="10"/>
    </row>
    <row r="604" spans="1:7">
      <c r="A604" s="7"/>
      <c r="B604" s="7"/>
      <c r="C604" s="8"/>
      <c r="D604" s="10"/>
      <c r="E604" s="8"/>
      <c r="F604" s="10"/>
      <c r="G604" s="10"/>
    </row>
    <row r="605" spans="1:7">
      <c r="A605" s="7"/>
      <c r="B605" s="7"/>
      <c r="C605" s="8"/>
      <c r="D605" s="10"/>
      <c r="E605" s="8"/>
      <c r="F605" s="10"/>
      <c r="G605" s="10"/>
    </row>
    <row r="606" spans="1:7">
      <c r="A606" s="7"/>
      <c r="B606" s="7"/>
      <c r="C606" s="8"/>
      <c r="D606" s="10"/>
      <c r="E606" s="8"/>
      <c r="F606" s="10"/>
      <c r="G606" s="10"/>
    </row>
    <row r="607" spans="1:7">
      <c r="A607" s="7"/>
      <c r="B607" s="7"/>
      <c r="C607" s="8"/>
      <c r="D607" s="10"/>
      <c r="E607" s="8"/>
      <c r="F607" s="10"/>
      <c r="G607" s="10"/>
    </row>
    <row r="608" spans="1:7">
      <c r="A608" s="7"/>
      <c r="B608" s="7"/>
      <c r="C608" s="8"/>
      <c r="D608" s="10"/>
      <c r="E608" s="8"/>
      <c r="F608" s="10"/>
      <c r="G608" s="10"/>
    </row>
    <row r="609" spans="1:7">
      <c r="A609" s="7"/>
      <c r="B609" s="7"/>
      <c r="C609" s="8"/>
      <c r="D609" s="10"/>
      <c r="E609" s="8"/>
      <c r="F609" s="10"/>
      <c r="G609" s="10"/>
    </row>
    <row r="610" spans="1:7">
      <c r="A610" s="7"/>
      <c r="B610" s="7"/>
      <c r="C610" s="8"/>
      <c r="D610" s="10"/>
      <c r="E610" s="8"/>
      <c r="F610" s="10"/>
      <c r="G610" s="10"/>
    </row>
    <row r="611" spans="1:7">
      <c r="A611" s="7"/>
      <c r="B611" s="7"/>
      <c r="C611" s="8"/>
      <c r="D611" s="10"/>
      <c r="E611" s="8"/>
      <c r="F611" s="10"/>
      <c r="G611" s="10"/>
    </row>
    <row r="612" spans="1:7">
      <c r="A612" s="7"/>
      <c r="B612" s="7"/>
      <c r="C612" s="8"/>
      <c r="D612" s="10"/>
      <c r="E612" s="8"/>
      <c r="F612" s="10"/>
      <c r="G612" s="10"/>
    </row>
    <row r="613" spans="1:7">
      <c r="A613" s="7"/>
      <c r="B613" s="7"/>
      <c r="C613" s="8"/>
      <c r="D613" s="10"/>
      <c r="E613" s="8"/>
      <c r="F613" s="10"/>
      <c r="G613" s="10"/>
    </row>
    <row r="614" spans="1:7">
      <c r="A614" s="7"/>
      <c r="B614" s="7"/>
      <c r="C614" s="8"/>
      <c r="D614" s="10"/>
      <c r="E614" s="8"/>
      <c r="F614" s="10"/>
      <c r="G614" s="10"/>
    </row>
    <row r="615" spans="1:7">
      <c r="A615" s="7"/>
      <c r="B615" s="7"/>
      <c r="C615" s="8"/>
      <c r="D615" s="10"/>
      <c r="E615" s="8"/>
      <c r="F615" s="10"/>
      <c r="G615" s="10"/>
    </row>
    <row r="616" spans="1:7">
      <c r="A616" s="7"/>
      <c r="B616" s="7"/>
      <c r="C616" s="8"/>
      <c r="D616" s="10"/>
      <c r="E616" s="8"/>
      <c r="F616" s="10"/>
      <c r="G616" s="10"/>
    </row>
    <row r="617" spans="1:7">
      <c r="A617" s="7"/>
      <c r="B617" s="7"/>
      <c r="C617" s="8"/>
      <c r="D617" s="10"/>
      <c r="E617" s="8"/>
      <c r="F617" s="10"/>
      <c r="G617" s="10"/>
    </row>
    <row r="618" spans="1:7">
      <c r="A618" s="7"/>
      <c r="B618" s="7"/>
      <c r="C618" s="8"/>
      <c r="D618" s="10"/>
      <c r="E618" s="8"/>
      <c r="F618" s="10"/>
      <c r="G618" s="10"/>
    </row>
    <row r="619" spans="1:7">
      <c r="A619" s="7"/>
      <c r="B619" s="7"/>
      <c r="C619" s="8"/>
      <c r="D619" s="10"/>
      <c r="E619" s="8"/>
      <c r="F619" s="10"/>
      <c r="G619" s="10"/>
    </row>
    <row r="620" spans="1:7">
      <c r="A620" s="7"/>
      <c r="B620" s="7"/>
      <c r="C620" s="8"/>
      <c r="D620" s="10"/>
      <c r="E620" s="8"/>
      <c r="F620" s="10"/>
      <c r="G620" s="10"/>
    </row>
    <row r="621" spans="1:7">
      <c r="A621" s="7"/>
      <c r="B621" s="7"/>
      <c r="C621" s="8"/>
      <c r="D621" s="10"/>
      <c r="E621" s="8"/>
      <c r="F621" s="10"/>
      <c r="G621" s="10"/>
    </row>
    <row r="622" spans="1:7">
      <c r="A622" s="7"/>
      <c r="B622" s="7"/>
      <c r="C622" s="8"/>
      <c r="D622" s="10"/>
      <c r="E622" s="8"/>
      <c r="F622" s="10"/>
      <c r="G622" s="10"/>
    </row>
    <row r="623" spans="1:7">
      <c r="A623" s="7"/>
      <c r="B623" s="7"/>
      <c r="C623" s="8"/>
      <c r="D623" s="10"/>
      <c r="E623" s="8"/>
      <c r="F623" s="10"/>
      <c r="G623" s="10"/>
    </row>
    <row r="624" spans="1:7">
      <c r="A624" s="7"/>
      <c r="B624" s="7"/>
      <c r="C624" s="8"/>
      <c r="D624" s="10"/>
      <c r="E624" s="8"/>
      <c r="F624" s="10"/>
      <c r="G624" s="10"/>
    </row>
    <row r="625" spans="1:7">
      <c r="A625" s="7"/>
      <c r="B625" s="7"/>
      <c r="C625" s="8"/>
      <c r="D625" s="10"/>
      <c r="E625" s="8"/>
      <c r="F625" s="10"/>
      <c r="G625" s="10"/>
    </row>
    <row r="626" spans="1:7">
      <c r="A626" s="7"/>
      <c r="B626" s="7"/>
      <c r="C626" s="8"/>
      <c r="D626" s="10"/>
      <c r="E626" s="8"/>
      <c r="F626" s="10"/>
      <c r="G626" s="10"/>
    </row>
    <row r="627" spans="1:7">
      <c r="A627" s="7"/>
      <c r="B627" s="7"/>
      <c r="C627" s="8"/>
      <c r="D627" s="10"/>
      <c r="E627" s="8"/>
      <c r="F627" s="10"/>
      <c r="G627" s="10"/>
    </row>
    <row r="628" spans="1:7">
      <c r="A628" s="7"/>
      <c r="B628" s="7"/>
      <c r="C628" s="8"/>
      <c r="D628" s="10"/>
      <c r="E628" s="8"/>
      <c r="F628" s="10"/>
      <c r="G628" s="10"/>
    </row>
    <row r="629" spans="1:7">
      <c r="A629" s="7"/>
      <c r="B629" s="7"/>
      <c r="C629" s="8"/>
      <c r="D629" s="10"/>
      <c r="E629" s="8"/>
      <c r="F629" s="10"/>
      <c r="G629" s="10"/>
    </row>
    <row r="630" spans="1:7">
      <c r="A630" s="7"/>
      <c r="B630" s="7"/>
      <c r="C630" s="8"/>
      <c r="D630" s="10"/>
      <c r="E630" s="8"/>
      <c r="F630" s="10"/>
      <c r="G630" s="10"/>
    </row>
    <row r="631" spans="1:7">
      <c r="A631" s="7"/>
      <c r="B631" s="7"/>
      <c r="C631" s="8"/>
      <c r="D631" s="10"/>
      <c r="E631" s="8"/>
      <c r="F631" s="10"/>
      <c r="G631" s="10"/>
    </row>
    <row r="632" spans="1:7">
      <c r="A632" s="7"/>
      <c r="B632" s="7"/>
      <c r="C632" s="8"/>
      <c r="D632" s="10"/>
      <c r="E632" s="8"/>
      <c r="F632" s="10"/>
      <c r="G632" s="10"/>
    </row>
    <row r="633" spans="1:7">
      <c r="A633" s="7"/>
      <c r="B633" s="7"/>
      <c r="C633" s="8"/>
      <c r="D633" s="10"/>
      <c r="E633" s="8"/>
      <c r="F633" s="10"/>
      <c r="G633" s="10"/>
    </row>
    <row r="634" spans="1:7">
      <c r="A634" s="7"/>
      <c r="B634" s="7"/>
      <c r="C634" s="8"/>
      <c r="D634" s="10"/>
      <c r="E634" s="8"/>
      <c r="F634" s="10"/>
      <c r="G634" s="10"/>
    </row>
    <row r="635" spans="1:7">
      <c r="A635" s="7"/>
      <c r="B635" s="7"/>
      <c r="C635" s="8"/>
      <c r="D635" s="10"/>
      <c r="E635" s="8"/>
      <c r="F635" s="10"/>
      <c r="G635" s="10"/>
    </row>
    <row r="636" spans="1:7">
      <c r="A636" s="7"/>
      <c r="B636" s="7"/>
      <c r="C636" s="8"/>
      <c r="D636" s="10"/>
      <c r="E636" s="8"/>
      <c r="F636" s="10"/>
      <c r="G636" s="10"/>
    </row>
    <row r="637" spans="1:7">
      <c r="A637" s="7"/>
      <c r="B637" s="7"/>
      <c r="C637" s="8"/>
      <c r="D637" s="10"/>
      <c r="E637" s="8"/>
      <c r="F637" s="10"/>
      <c r="G637" s="10"/>
    </row>
    <row r="638" spans="1:7">
      <c r="A638" s="7"/>
      <c r="B638" s="7"/>
      <c r="C638" s="8"/>
      <c r="D638" s="10"/>
      <c r="E638" s="8"/>
      <c r="F638" s="10"/>
      <c r="G638" s="10"/>
    </row>
    <row r="639" spans="1:7">
      <c r="A639" s="7"/>
      <c r="B639" s="7"/>
      <c r="C639" s="8"/>
      <c r="D639" s="10"/>
      <c r="E639" s="8"/>
      <c r="F639" s="10"/>
      <c r="G639" s="10"/>
    </row>
    <row r="640" spans="1:7">
      <c r="A640" s="7"/>
      <c r="B640" s="7"/>
      <c r="C640" s="8"/>
      <c r="D640" s="10"/>
      <c r="E640" s="8"/>
      <c r="F640" s="10"/>
      <c r="G640" s="10"/>
    </row>
    <row r="641" spans="1:7">
      <c r="A641" s="7"/>
      <c r="B641" s="7"/>
      <c r="C641" s="8"/>
      <c r="D641" s="10"/>
      <c r="E641" s="8"/>
      <c r="F641" s="10"/>
      <c r="G641" s="10"/>
    </row>
    <row r="642" spans="1:7">
      <c r="A642" s="7"/>
      <c r="B642" s="7"/>
      <c r="C642" s="8"/>
      <c r="D642" s="10"/>
      <c r="E642" s="8"/>
      <c r="F642" s="10"/>
      <c r="G642" s="10"/>
    </row>
    <row r="643" spans="1:7">
      <c r="A643" s="7"/>
      <c r="B643" s="7"/>
      <c r="C643" s="8"/>
      <c r="D643" s="10"/>
      <c r="E643" s="8"/>
      <c r="F643" s="10"/>
      <c r="G643" s="10"/>
    </row>
    <row r="644" spans="1:7">
      <c r="A644" s="7"/>
      <c r="B644" s="7"/>
      <c r="C644" s="8"/>
      <c r="D644" s="10"/>
      <c r="E644" s="8"/>
      <c r="F644" s="10"/>
      <c r="G644" s="10"/>
    </row>
    <row r="645" spans="1:7">
      <c r="A645" s="7"/>
      <c r="B645" s="7"/>
      <c r="C645" s="8"/>
      <c r="D645" s="10"/>
      <c r="E645" s="8"/>
      <c r="F645" s="10"/>
      <c r="G645" s="10"/>
    </row>
    <row r="646" spans="1:7">
      <c r="A646" s="7"/>
      <c r="B646" s="7"/>
      <c r="C646" s="8"/>
      <c r="D646" s="10"/>
      <c r="E646" s="8"/>
      <c r="F646" s="10"/>
      <c r="G646" s="10"/>
    </row>
    <row r="647" spans="1:7">
      <c r="A647" s="7"/>
      <c r="B647" s="7"/>
      <c r="C647" s="8"/>
      <c r="D647" s="10"/>
      <c r="E647" s="8"/>
      <c r="F647" s="10"/>
      <c r="G647" s="10"/>
    </row>
    <row r="648" spans="1:7">
      <c r="A648" s="7"/>
      <c r="B648" s="7"/>
      <c r="C648" s="8"/>
      <c r="D648" s="10"/>
      <c r="E648" s="8"/>
      <c r="F648" s="10"/>
      <c r="G648" s="10"/>
    </row>
    <row r="649" spans="1:7">
      <c r="A649" s="7"/>
      <c r="B649" s="7"/>
      <c r="C649" s="8"/>
      <c r="D649" s="10"/>
      <c r="E649" s="8"/>
      <c r="F649" s="10"/>
      <c r="G649" s="10"/>
    </row>
    <row r="650" spans="1:7">
      <c r="A650" s="7"/>
      <c r="B650" s="7"/>
      <c r="C650" s="8"/>
      <c r="D650" s="10"/>
      <c r="E650" s="8"/>
      <c r="F650" s="10"/>
      <c r="G650" s="10"/>
    </row>
    <row r="651" spans="1:7">
      <c r="A651" s="7"/>
      <c r="B651" s="7"/>
      <c r="C651" s="8"/>
      <c r="D651" s="10"/>
      <c r="E651" s="8"/>
      <c r="F651" s="10"/>
      <c r="G651" s="10"/>
    </row>
    <row r="652" spans="1:7">
      <c r="A652" s="7"/>
      <c r="B652" s="7"/>
      <c r="C652" s="8"/>
      <c r="D652" s="10"/>
      <c r="E652" s="8"/>
      <c r="F652" s="10"/>
      <c r="G652" s="10"/>
    </row>
    <row r="653" spans="1:7">
      <c r="A653" s="7"/>
      <c r="B653" s="7"/>
      <c r="C653" s="8"/>
      <c r="D653" s="10"/>
      <c r="E653" s="8"/>
      <c r="F653" s="10"/>
      <c r="G653" s="10"/>
    </row>
    <row r="654" spans="1:7">
      <c r="A654" s="7"/>
      <c r="B654" s="7"/>
      <c r="C654" s="8"/>
      <c r="D654" s="10"/>
      <c r="E654" s="8"/>
      <c r="F654" s="10"/>
      <c r="G654" s="10"/>
    </row>
    <row r="655" spans="1:7">
      <c r="A655" s="7"/>
      <c r="B655" s="7"/>
      <c r="C655" s="8"/>
      <c r="D655" s="10"/>
      <c r="E655" s="8"/>
      <c r="F655" s="10"/>
      <c r="G655" s="10"/>
    </row>
    <row r="656" spans="1:7">
      <c r="A656" s="7"/>
      <c r="B656" s="7"/>
      <c r="C656" s="8"/>
      <c r="D656" s="10"/>
      <c r="E656" s="8"/>
      <c r="F656" s="10"/>
      <c r="G656" s="10"/>
    </row>
    <row r="657" spans="1:7">
      <c r="A657" s="7"/>
      <c r="B657" s="7"/>
      <c r="C657" s="8"/>
      <c r="D657" s="10"/>
      <c r="E657" s="8"/>
      <c r="F657" s="10"/>
      <c r="G657" s="10"/>
    </row>
    <row r="658" spans="1:7">
      <c r="A658" s="7"/>
      <c r="B658" s="7"/>
      <c r="C658" s="8"/>
      <c r="D658" s="10"/>
      <c r="E658" s="8"/>
      <c r="F658" s="10"/>
      <c r="G658" s="10"/>
    </row>
    <row r="659" spans="1:7">
      <c r="A659" s="7"/>
      <c r="B659" s="7"/>
      <c r="C659" s="8"/>
      <c r="D659" s="10"/>
      <c r="E659" s="8"/>
      <c r="F659" s="10"/>
      <c r="G659" s="10"/>
    </row>
    <row r="660" spans="1:7">
      <c r="A660" s="7"/>
      <c r="B660" s="7"/>
      <c r="C660" s="8"/>
      <c r="D660" s="10"/>
      <c r="E660" s="8"/>
      <c r="F660" s="10"/>
      <c r="G660" s="10"/>
    </row>
    <row r="661" spans="1:7">
      <c r="A661" s="7"/>
      <c r="B661" s="7"/>
      <c r="C661" s="8"/>
      <c r="D661" s="10"/>
      <c r="E661" s="8"/>
      <c r="F661" s="10"/>
      <c r="G661" s="10"/>
    </row>
    <row r="662" spans="1:7">
      <c r="A662" s="7"/>
      <c r="B662" s="7"/>
      <c r="C662" s="8"/>
      <c r="D662" s="10"/>
      <c r="E662" s="8"/>
      <c r="F662" s="10"/>
      <c r="G662" s="10"/>
    </row>
    <row r="663" spans="1:7">
      <c r="A663" s="7"/>
      <c r="B663" s="7"/>
      <c r="C663" s="8"/>
      <c r="D663" s="10"/>
      <c r="E663" s="8"/>
      <c r="F663" s="10"/>
      <c r="G663" s="10"/>
    </row>
    <row r="664" spans="1:7">
      <c r="A664" s="7"/>
      <c r="B664" s="7"/>
      <c r="C664" s="8"/>
      <c r="D664" s="10"/>
      <c r="E664" s="8"/>
      <c r="F664" s="10"/>
      <c r="G664" s="10"/>
    </row>
    <row r="665" spans="1:7">
      <c r="A665" s="7"/>
      <c r="B665" s="7"/>
      <c r="C665" s="8"/>
      <c r="D665" s="10"/>
      <c r="E665" s="8"/>
      <c r="F665" s="10"/>
      <c r="G665" s="10"/>
    </row>
    <row r="666" spans="1:7">
      <c r="A666" s="7"/>
      <c r="B666" s="7"/>
      <c r="C666" s="8"/>
      <c r="D666" s="10"/>
      <c r="E666" s="8"/>
      <c r="F666" s="10"/>
      <c r="G666" s="10"/>
    </row>
    <row r="667" spans="1:7">
      <c r="A667" s="7"/>
      <c r="B667" s="7"/>
      <c r="C667" s="8"/>
      <c r="D667" s="10"/>
      <c r="E667" s="8"/>
      <c r="F667" s="10"/>
      <c r="G667" s="10"/>
    </row>
    <row r="668" spans="1:7">
      <c r="A668" s="7"/>
      <c r="B668" s="7"/>
      <c r="C668" s="8"/>
      <c r="D668" s="10"/>
      <c r="E668" s="8"/>
      <c r="F668" s="10"/>
      <c r="G668" s="10"/>
    </row>
    <row r="669" spans="1:7">
      <c r="A669" s="7"/>
      <c r="B669" s="7"/>
      <c r="C669" s="8"/>
      <c r="D669" s="10"/>
      <c r="E669" s="8"/>
      <c r="F669" s="10"/>
      <c r="G669" s="10"/>
    </row>
    <row r="670" spans="1:7">
      <c r="A670" s="7"/>
      <c r="B670" s="7"/>
      <c r="C670" s="8"/>
      <c r="D670" s="10"/>
      <c r="E670" s="8"/>
      <c r="F670" s="10"/>
      <c r="G670" s="10"/>
    </row>
    <row r="671" spans="1:7">
      <c r="A671" s="7"/>
      <c r="B671" s="7"/>
      <c r="C671" s="8"/>
      <c r="D671" s="10"/>
      <c r="E671" s="8"/>
      <c r="F671" s="10"/>
      <c r="G671" s="10"/>
    </row>
    <row r="672" spans="1:7">
      <c r="A672" s="7"/>
      <c r="B672" s="7"/>
      <c r="C672" s="8"/>
      <c r="D672" s="10"/>
      <c r="E672" s="8"/>
      <c r="F672" s="10"/>
      <c r="G672" s="10"/>
    </row>
    <row r="673" spans="1:7">
      <c r="A673" s="7"/>
      <c r="B673" s="7"/>
      <c r="C673" s="8"/>
      <c r="D673" s="10"/>
      <c r="E673" s="8"/>
      <c r="F673" s="10"/>
      <c r="G673" s="10"/>
    </row>
    <row r="674" spans="1:7">
      <c r="A674" s="7"/>
      <c r="B674" s="7"/>
      <c r="C674" s="8"/>
      <c r="D674" s="10"/>
      <c r="E674" s="8"/>
      <c r="F674" s="10"/>
      <c r="G674" s="10"/>
    </row>
    <row r="675" spans="1:7">
      <c r="A675" s="7"/>
      <c r="B675" s="7"/>
      <c r="C675" s="8"/>
      <c r="D675" s="10"/>
      <c r="E675" s="8"/>
      <c r="F675" s="10"/>
      <c r="G675" s="10"/>
    </row>
    <row r="676" spans="1:7">
      <c r="A676" s="7"/>
      <c r="B676" s="7"/>
      <c r="C676" s="8"/>
      <c r="D676" s="10"/>
      <c r="E676" s="8"/>
      <c r="F676" s="10"/>
      <c r="G676" s="10"/>
    </row>
    <row r="677" spans="1:7">
      <c r="A677" s="7"/>
      <c r="B677" s="7"/>
      <c r="C677" s="8"/>
      <c r="D677" s="10"/>
      <c r="E677" s="8"/>
      <c r="F677" s="10"/>
      <c r="G677" s="10"/>
    </row>
    <row r="678" spans="1:7">
      <c r="A678" s="7"/>
      <c r="B678" s="7"/>
      <c r="C678" s="8"/>
      <c r="D678" s="10"/>
      <c r="E678" s="8"/>
      <c r="F678" s="10"/>
      <c r="G678" s="10"/>
    </row>
    <row r="679" spans="1:7">
      <c r="A679" s="7"/>
      <c r="B679" s="7"/>
      <c r="C679" s="8"/>
      <c r="D679" s="10"/>
      <c r="E679" s="8"/>
      <c r="F679" s="10"/>
      <c r="G679" s="10"/>
    </row>
    <row r="680" spans="1:7">
      <c r="A680" s="7"/>
      <c r="B680" s="7"/>
      <c r="C680" s="8"/>
      <c r="D680" s="10"/>
      <c r="E680" s="8"/>
      <c r="F680" s="10"/>
      <c r="G680" s="10"/>
    </row>
    <row r="681" spans="1:7">
      <c r="A681" s="7"/>
      <c r="B681" s="7"/>
      <c r="C681" s="8"/>
      <c r="D681" s="10"/>
      <c r="E681" s="8"/>
      <c r="F681" s="10"/>
      <c r="G681" s="10"/>
    </row>
    <row r="682" spans="1:7">
      <c r="A682" s="7"/>
      <c r="B682" s="7"/>
      <c r="C682" s="8"/>
      <c r="D682" s="10"/>
      <c r="E682" s="8"/>
      <c r="F682" s="10"/>
      <c r="G682" s="10"/>
    </row>
    <row r="683" spans="1:7">
      <c r="A683" s="7"/>
      <c r="B683" s="7"/>
      <c r="C683" s="8"/>
      <c r="D683" s="10"/>
      <c r="E683" s="8"/>
      <c r="F683" s="10"/>
      <c r="G683" s="10"/>
    </row>
    <row r="684" spans="1:7">
      <c r="A684" s="7"/>
      <c r="B684" s="7"/>
      <c r="C684" s="8"/>
      <c r="D684" s="10"/>
      <c r="E684" s="8"/>
      <c r="F684" s="10"/>
      <c r="G684" s="10"/>
    </row>
    <row r="685" spans="1:7">
      <c r="A685" s="7"/>
      <c r="B685" s="7"/>
      <c r="C685" s="8"/>
      <c r="D685" s="10"/>
      <c r="E685" s="8"/>
      <c r="F685" s="10"/>
      <c r="G685" s="10"/>
    </row>
    <row r="686" spans="1:7">
      <c r="A686" s="7"/>
      <c r="B686" s="7"/>
      <c r="C686" s="8"/>
      <c r="D686" s="10"/>
      <c r="E686" s="8"/>
      <c r="F686" s="10"/>
      <c r="G686" s="10"/>
    </row>
    <row r="687" spans="1:7">
      <c r="A687" s="7"/>
      <c r="B687" s="7"/>
      <c r="C687" s="8"/>
      <c r="D687" s="10"/>
      <c r="E687" s="8"/>
      <c r="F687" s="10"/>
      <c r="G687" s="10"/>
    </row>
    <row r="688" spans="1:7">
      <c r="A688" s="7"/>
      <c r="B688" s="7"/>
      <c r="C688" s="8"/>
      <c r="D688" s="10"/>
      <c r="E688" s="8"/>
      <c r="F688" s="10"/>
      <c r="G688" s="10"/>
    </row>
    <row r="689" spans="1:7">
      <c r="A689" s="7"/>
      <c r="B689" s="7"/>
      <c r="C689" s="8"/>
      <c r="D689" s="10"/>
      <c r="E689" s="8"/>
      <c r="F689" s="10"/>
      <c r="G689" s="10"/>
    </row>
    <row r="690" spans="1:7">
      <c r="A690" s="7"/>
      <c r="B690" s="7"/>
      <c r="C690" s="8"/>
      <c r="D690" s="10"/>
      <c r="E690" s="8"/>
      <c r="F690" s="10"/>
      <c r="G690" s="10"/>
    </row>
    <row r="691" spans="1:7">
      <c r="A691" s="7"/>
      <c r="B691" s="7"/>
      <c r="C691" s="8"/>
      <c r="D691" s="10"/>
      <c r="E691" s="8"/>
      <c r="F691" s="10"/>
      <c r="G691" s="10"/>
    </row>
    <row r="692" spans="1:7">
      <c r="A692" s="7"/>
      <c r="B692" s="7"/>
      <c r="C692" s="8"/>
      <c r="D692" s="10"/>
      <c r="E692" s="8"/>
      <c r="F692" s="10"/>
      <c r="G692" s="10"/>
    </row>
    <row r="693" spans="1:7">
      <c r="A693" s="7"/>
      <c r="B693" s="7"/>
      <c r="C693" s="8"/>
      <c r="D693" s="10"/>
      <c r="E693" s="8"/>
      <c r="F693" s="10"/>
      <c r="G693" s="10"/>
    </row>
    <row r="694" spans="1:7">
      <c r="A694" s="7"/>
      <c r="B694" s="7"/>
      <c r="C694" s="8"/>
      <c r="D694" s="10"/>
      <c r="E694" s="8"/>
      <c r="F694" s="10"/>
      <c r="G694" s="10"/>
    </row>
    <row r="695" spans="1:7">
      <c r="A695" s="7"/>
      <c r="B695" s="7"/>
      <c r="C695" s="8"/>
      <c r="D695" s="10"/>
      <c r="E695" s="8"/>
      <c r="F695" s="10"/>
      <c r="G695" s="10"/>
    </row>
    <row r="696" spans="1:7">
      <c r="A696" s="7"/>
      <c r="B696" s="7"/>
      <c r="C696" s="8"/>
      <c r="D696" s="10"/>
      <c r="E696" s="8"/>
      <c r="F696" s="10"/>
      <c r="G696" s="10"/>
    </row>
    <row r="697" spans="1:7">
      <c r="A697" s="7"/>
      <c r="B697" s="7"/>
      <c r="C697" s="8"/>
      <c r="D697" s="10"/>
      <c r="E697" s="8"/>
      <c r="F697" s="10"/>
      <c r="G697" s="10"/>
    </row>
    <row r="698" spans="1:7">
      <c r="A698" s="7"/>
      <c r="B698" s="7"/>
      <c r="C698" s="8"/>
      <c r="D698" s="10"/>
      <c r="E698" s="8"/>
      <c r="F698" s="10"/>
      <c r="G698" s="10"/>
    </row>
    <row r="699" spans="1:7">
      <c r="A699" s="7"/>
      <c r="B699" s="7"/>
      <c r="C699" s="8"/>
      <c r="D699" s="10"/>
      <c r="E699" s="8"/>
      <c r="F699" s="10"/>
      <c r="G699" s="10"/>
    </row>
    <row r="700" spans="1:7">
      <c r="A700" s="7"/>
      <c r="B700" s="7"/>
      <c r="C700" s="8"/>
      <c r="D700" s="10"/>
      <c r="E700" s="8"/>
      <c r="F700" s="10"/>
      <c r="G700" s="10"/>
    </row>
    <row r="701" spans="1:7">
      <c r="A701" s="7"/>
      <c r="B701" s="7"/>
      <c r="C701" s="8"/>
      <c r="D701" s="10"/>
      <c r="E701" s="8"/>
      <c r="F701" s="10"/>
      <c r="G701" s="10"/>
    </row>
    <row r="702" spans="1:7">
      <c r="A702" s="7"/>
      <c r="B702" s="7"/>
      <c r="C702" s="8"/>
      <c r="D702" s="10"/>
      <c r="E702" s="8"/>
      <c r="F702" s="10"/>
      <c r="G702" s="10"/>
    </row>
    <row r="703" spans="1:7">
      <c r="A703" s="7"/>
      <c r="B703" s="7"/>
      <c r="C703" s="8"/>
      <c r="D703" s="10"/>
      <c r="E703" s="8"/>
      <c r="F703" s="10"/>
      <c r="G703" s="10"/>
    </row>
    <row r="704" spans="1:7">
      <c r="A704" s="7"/>
      <c r="B704" s="7"/>
      <c r="C704" s="8"/>
      <c r="D704" s="10"/>
      <c r="E704" s="8"/>
      <c r="F704" s="10"/>
      <c r="G704" s="10"/>
    </row>
    <row r="705" spans="1:7">
      <c r="A705" s="7"/>
      <c r="B705" s="7"/>
      <c r="C705" s="8"/>
      <c r="D705" s="10"/>
      <c r="E705" s="8"/>
      <c r="F705" s="10"/>
      <c r="G705" s="10"/>
    </row>
    <row r="706" spans="1:7">
      <c r="A706" s="7"/>
      <c r="B706" s="7"/>
      <c r="C706" s="8"/>
      <c r="D706" s="10"/>
      <c r="E706" s="8"/>
      <c r="F706" s="10"/>
      <c r="G706" s="10"/>
    </row>
    <row r="707" spans="1:7">
      <c r="A707" s="7"/>
      <c r="B707" s="7"/>
      <c r="C707" s="8"/>
      <c r="D707" s="10"/>
      <c r="E707" s="8"/>
      <c r="F707" s="10"/>
      <c r="G707" s="10"/>
    </row>
    <row r="708" spans="1:7">
      <c r="A708" s="7"/>
      <c r="B708" s="7"/>
      <c r="C708" s="8"/>
      <c r="D708" s="10"/>
      <c r="E708" s="8"/>
      <c r="F708" s="10"/>
      <c r="G708" s="10"/>
    </row>
    <row r="709" spans="1:7">
      <c r="A709" s="7"/>
      <c r="B709" s="7"/>
      <c r="C709" s="8"/>
      <c r="D709" s="10"/>
      <c r="E709" s="8"/>
      <c r="F709" s="10"/>
      <c r="G709" s="10"/>
    </row>
    <row r="710" spans="1:7">
      <c r="A710" s="7"/>
      <c r="B710" s="7"/>
      <c r="C710" s="8"/>
      <c r="D710" s="10"/>
      <c r="E710" s="8"/>
      <c r="F710" s="10"/>
      <c r="G710" s="10"/>
    </row>
    <row r="711" spans="1:7">
      <c r="A711" s="7"/>
      <c r="B711" s="7"/>
      <c r="C711" s="8"/>
      <c r="D711" s="10"/>
      <c r="E711" s="8"/>
      <c r="F711" s="10"/>
      <c r="G711" s="10"/>
    </row>
    <row r="712" spans="1:7">
      <c r="A712" s="7"/>
      <c r="B712" s="7"/>
      <c r="C712" s="8"/>
      <c r="D712" s="10"/>
      <c r="E712" s="8"/>
      <c r="F712" s="10"/>
      <c r="G712" s="10"/>
    </row>
    <row r="713" spans="1:7">
      <c r="A713" s="7"/>
      <c r="B713" s="7"/>
      <c r="C713" s="8"/>
      <c r="D713" s="10"/>
      <c r="E713" s="8"/>
      <c r="F713" s="10"/>
      <c r="G713" s="10"/>
    </row>
    <row r="714" spans="1:7">
      <c r="A714" s="7"/>
      <c r="B714" s="7"/>
      <c r="C714" s="8"/>
      <c r="D714" s="10"/>
      <c r="E714" s="8"/>
      <c r="F714" s="10"/>
      <c r="G714" s="10"/>
    </row>
    <row r="715" spans="1:7">
      <c r="A715" s="7"/>
      <c r="B715" s="7"/>
      <c r="C715" s="8"/>
      <c r="D715" s="10"/>
      <c r="E715" s="8"/>
      <c r="F715" s="10"/>
      <c r="G715" s="10"/>
    </row>
    <row r="716" spans="1:7">
      <c r="A716" s="7"/>
      <c r="B716" s="7"/>
      <c r="C716" s="8"/>
      <c r="D716" s="10"/>
      <c r="E716" s="8"/>
      <c r="F716" s="10"/>
      <c r="G716" s="10"/>
    </row>
    <row r="717" spans="1:7">
      <c r="A717" s="7"/>
      <c r="B717" s="7"/>
      <c r="C717" s="8"/>
      <c r="D717" s="10"/>
      <c r="E717" s="8"/>
      <c r="F717" s="10"/>
      <c r="G717" s="10"/>
    </row>
    <row r="718" spans="1:7">
      <c r="A718" s="7"/>
      <c r="B718" s="7"/>
      <c r="C718" s="8"/>
      <c r="D718" s="10"/>
      <c r="E718" s="8"/>
      <c r="F718" s="10"/>
      <c r="G718" s="10"/>
    </row>
    <row r="719" spans="1:7">
      <c r="A719" s="7"/>
      <c r="B719" s="7"/>
      <c r="C719" s="8"/>
      <c r="D719" s="10"/>
      <c r="E719" s="8"/>
      <c r="F719" s="10"/>
      <c r="G719" s="10"/>
    </row>
    <row r="720" spans="1:7">
      <c r="A720" s="7"/>
      <c r="B720" s="7"/>
      <c r="C720" s="8"/>
      <c r="D720" s="10"/>
      <c r="E720" s="8"/>
      <c r="F720" s="10"/>
      <c r="G720" s="10"/>
    </row>
    <row r="721" spans="1:7">
      <c r="A721" s="7"/>
      <c r="B721" s="7"/>
      <c r="C721" s="8"/>
      <c r="D721" s="10"/>
      <c r="E721" s="8"/>
      <c r="F721" s="10"/>
      <c r="G721" s="10"/>
    </row>
    <row r="722" spans="1:7">
      <c r="A722" s="7"/>
      <c r="B722" s="7"/>
      <c r="C722" s="8"/>
      <c r="D722" s="10"/>
      <c r="E722" s="8"/>
      <c r="F722" s="10"/>
      <c r="G722" s="10"/>
    </row>
    <row r="723" spans="1:7">
      <c r="A723" s="7"/>
      <c r="B723" s="7"/>
      <c r="C723" s="8"/>
      <c r="D723" s="10"/>
      <c r="E723" s="8"/>
      <c r="F723" s="10"/>
      <c r="G723" s="10"/>
    </row>
    <row r="724" spans="1:7">
      <c r="A724" s="7"/>
      <c r="B724" s="7"/>
      <c r="C724" s="8"/>
      <c r="D724" s="10"/>
      <c r="E724" s="8"/>
      <c r="F724" s="10"/>
      <c r="G724" s="10"/>
    </row>
    <row r="725" spans="1:7">
      <c r="A725" s="7"/>
      <c r="B725" s="7"/>
      <c r="C725" s="8"/>
      <c r="D725" s="10"/>
      <c r="E725" s="8"/>
      <c r="F725" s="10"/>
      <c r="G725" s="10"/>
    </row>
    <row r="726" spans="1:7">
      <c r="A726" s="7"/>
      <c r="B726" s="7"/>
      <c r="C726" s="8"/>
      <c r="D726" s="10"/>
      <c r="E726" s="8"/>
      <c r="F726" s="10"/>
      <c r="G726" s="10"/>
    </row>
    <row r="727" spans="1:7">
      <c r="A727" s="7"/>
      <c r="B727" s="7"/>
      <c r="C727" s="8"/>
      <c r="D727" s="10"/>
      <c r="E727" s="8"/>
      <c r="F727" s="10"/>
      <c r="G727" s="10"/>
    </row>
    <row r="728" spans="1:7">
      <c r="A728" s="7"/>
      <c r="B728" s="7"/>
      <c r="C728" s="8"/>
      <c r="D728" s="10"/>
      <c r="E728" s="8"/>
      <c r="F728" s="10"/>
      <c r="G728" s="10"/>
    </row>
    <row r="729" spans="1:7">
      <c r="A729" s="7"/>
      <c r="B729" s="7"/>
      <c r="C729" s="8"/>
      <c r="D729" s="10"/>
      <c r="E729" s="8"/>
      <c r="F729" s="10"/>
      <c r="G729" s="10"/>
    </row>
    <row r="730" spans="1:7">
      <c r="A730" s="7"/>
      <c r="B730" s="7"/>
      <c r="C730" s="8"/>
      <c r="D730" s="10"/>
      <c r="E730" s="8"/>
      <c r="F730" s="10"/>
      <c r="G730" s="10"/>
    </row>
    <row r="731" spans="1:7">
      <c r="A731" s="7"/>
      <c r="B731" s="7"/>
      <c r="C731" s="8"/>
      <c r="D731" s="10"/>
      <c r="E731" s="8"/>
      <c r="F731" s="10"/>
      <c r="G731" s="10"/>
    </row>
    <row r="732" spans="1:7">
      <c r="A732" s="7"/>
      <c r="B732" s="7"/>
      <c r="C732" s="8"/>
      <c r="D732" s="10"/>
      <c r="E732" s="8"/>
      <c r="F732" s="10"/>
      <c r="G732" s="10"/>
    </row>
    <row r="733" spans="1:7">
      <c r="A733" s="7"/>
      <c r="B733" s="7"/>
      <c r="C733" s="8"/>
      <c r="D733" s="10"/>
      <c r="E733" s="8"/>
      <c r="F733" s="10"/>
      <c r="G733" s="10"/>
    </row>
    <row r="734" spans="1:7">
      <c r="A734" s="7"/>
      <c r="B734" s="7"/>
      <c r="C734" s="8"/>
      <c r="D734" s="10"/>
      <c r="E734" s="8"/>
      <c r="F734" s="10"/>
      <c r="G734" s="10"/>
    </row>
    <row r="735" spans="1:7">
      <c r="A735" s="7"/>
      <c r="B735" s="7"/>
      <c r="C735" s="8"/>
      <c r="D735" s="10"/>
      <c r="E735" s="8"/>
      <c r="F735" s="10"/>
      <c r="G735" s="10"/>
    </row>
    <row r="736" spans="1:7">
      <c r="A736" s="7"/>
      <c r="B736" s="7"/>
      <c r="C736" s="8"/>
      <c r="D736" s="10"/>
      <c r="E736" s="8"/>
      <c r="F736" s="10"/>
      <c r="G736" s="10"/>
    </row>
    <row r="737" spans="1:7">
      <c r="A737" s="7"/>
      <c r="B737" s="7"/>
      <c r="C737" s="8"/>
      <c r="D737" s="10"/>
      <c r="E737" s="8"/>
      <c r="F737" s="10"/>
      <c r="G737" s="10"/>
    </row>
    <row r="738" spans="1:7">
      <c r="A738" s="7"/>
      <c r="B738" s="7"/>
      <c r="C738" s="8"/>
      <c r="D738" s="10"/>
      <c r="E738" s="8"/>
      <c r="F738" s="10"/>
      <c r="G738" s="10"/>
    </row>
    <row r="739" spans="1:7">
      <c r="A739" s="7"/>
      <c r="B739" s="7"/>
      <c r="C739" s="8"/>
      <c r="D739" s="10"/>
      <c r="E739" s="8"/>
      <c r="F739" s="10"/>
      <c r="G739" s="10"/>
    </row>
    <row r="740" spans="1:7">
      <c r="A740" s="7"/>
      <c r="B740" s="7"/>
      <c r="C740" s="8"/>
      <c r="D740" s="10"/>
      <c r="E740" s="8"/>
      <c r="F740" s="10"/>
      <c r="G740" s="10"/>
    </row>
    <row r="741" spans="1:7">
      <c r="A741" s="7"/>
      <c r="B741" s="7"/>
      <c r="C741" s="8"/>
      <c r="D741" s="10"/>
      <c r="E741" s="8"/>
      <c r="F741" s="10"/>
      <c r="G741" s="10"/>
    </row>
    <row r="742" spans="1:7">
      <c r="A742" s="7"/>
      <c r="B742" s="7"/>
      <c r="C742" s="8"/>
      <c r="D742" s="10"/>
      <c r="E742" s="8"/>
      <c r="F742" s="10"/>
      <c r="G742" s="10"/>
    </row>
    <row r="743" spans="1:7">
      <c r="A743" s="7"/>
      <c r="B743" s="7"/>
      <c r="C743" s="8"/>
      <c r="D743" s="10"/>
      <c r="E743" s="8"/>
      <c r="F743" s="10"/>
      <c r="G743" s="10"/>
    </row>
    <row r="744" spans="1:7">
      <c r="A744" s="7"/>
      <c r="B744" s="7"/>
      <c r="C744" s="8"/>
      <c r="D744" s="10"/>
      <c r="E744" s="8"/>
      <c r="F744" s="10"/>
      <c r="G744" s="10"/>
    </row>
    <row r="745" spans="1:7">
      <c r="A745" s="7"/>
      <c r="B745" s="7"/>
      <c r="C745" s="8"/>
      <c r="D745" s="10"/>
      <c r="E745" s="8"/>
      <c r="F745" s="10"/>
      <c r="G745" s="10"/>
    </row>
    <row r="746" spans="1:7">
      <c r="A746" s="7"/>
      <c r="B746" s="7"/>
      <c r="C746" s="8"/>
      <c r="D746" s="10"/>
      <c r="E746" s="8"/>
      <c r="F746" s="10"/>
      <c r="G746" s="10"/>
    </row>
    <row r="747" spans="1:7">
      <c r="A747" s="7"/>
      <c r="B747" s="7"/>
      <c r="C747" s="8"/>
      <c r="D747" s="10"/>
      <c r="E747" s="8"/>
      <c r="F747" s="10"/>
      <c r="G747" s="10"/>
    </row>
    <row r="748" spans="1:7">
      <c r="A748" s="7"/>
      <c r="B748" s="7"/>
      <c r="C748" s="8"/>
      <c r="D748" s="10"/>
      <c r="E748" s="8"/>
      <c r="F748" s="10"/>
      <c r="G748" s="10"/>
    </row>
    <row r="749" spans="1:7">
      <c r="A749" s="7"/>
      <c r="B749" s="7"/>
      <c r="C749" s="8"/>
      <c r="D749" s="10"/>
      <c r="E749" s="8"/>
      <c r="F749" s="10"/>
      <c r="G749" s="10"/>
    </row>
    <row r="750" spans="1:7">
      <c r="A750" s="7"/>
      <c r="B750" s="7"/>
      <c r="C750" s="8"/>
      <c r="D750" s="10"/>
      <c r="E750" s="8"/>
      <c r="F750" s="10"/>
      <c r="G750" s="10"/>
    </row>
    <row r="751" spans="1:7">
      <c r="A751" s="7"/>
      <c r="B751" s="7"/>
      <c r="C751" s="8"/>
      <c r="D751" s="10"/>
      <c r="E751" s="8"/>
      <c r="F751" s="10"/>
      <c r="G751" s="10"/>
    </row>
    <row r="752" spans="1:7">
      <c r="A752" s="7"/>
      <c r="B752" s="7"/>
      <c r="C752" s="8"/>
      <c r="D752" s="10"/>
      <c r="E752" s="8"/>
      <c r="F752" s="10"/>
      <c r="G752" s="10"/>
    </row>
    <row r="753" spans="1:7">
      <c r="A753" s="7"/>
      <c r="B753" s="7"/>
      <c r="C753" s="8"/>
      <c r="D753" s="10"/>
      <c r="E753" s="8"/>
      <c r="F753" s="10"/>
      <c r="G753" s="10"/>
    </row>
    <row r="754" spans="1:7">
      <c r="A754" s="7"/>
      <c r="B754" s="7"/>
      <c r="C754" s="8"/>
      <c r="D754" s="10"/>
      <c r="E754" s="8"/>
      <c r="F754" s="10"/>
      <c r="G754" s="10"/>
    </row>
    <row r="755" spans="1:7">
      <c r="A755" s="7"/>
      <c r="B755" s="7"/>
      <c r="C755" s="8"/>
      <c r="D755" s="10"/>
      <c r="E755" s="8"/>
      <c r="F755" s="10"/>
      <c r="G755" s="10"/>
    </row>
    <row r="756" spans="1:7">
      <c r="A756" s="7"/>
      <c r="B756" s="7"/>
      <c r="C756" s="8"/>
      <c r="D756" s="10"/>
      <c r="E756" s="8"/>
      <c r="F756" s="10"/>
      <c r="G756" s="10"/>
    </row>
    <row r="757" spans="1:7">
      <c r="A757" s="7"/>
      <c r="B757" s="7"/>
      <c r="C757" s="8"/>
      <c r="D757" s="10"/>
      <c r="E757" s="8"/>
      <c r="F757" s="10"/>
      <c r="G757" s="10"/>
    </row>
    <row r="758" spans="1:7">
      <c r="A758" s="7"/>
      <c r="B758" s="7"/>
      <c r="C758" s="8"/>
      <c r="D758" s="10"/>
      <c r="E758" s="8"/>
      <c r="F758" s="10"/>
      <c r="G758" s="10"/>
    </row>
    <row r="759" spans="1:7">
      <c r="A759" s="7"/>
      <c r="B759" s="7"/>
      <c r="C759" s="8"/>
      <c r="D759" s="10"/>
      <c r="E759" s="8"/>
      <c r="F759" s="10"/>
      <c r="G759" s="10"/>
    </row>
    <row r="760" spans="1:7">
      <c r="A760" s="7"/>
      <c r="B760" s="7"/>
      <c r="C760" s="8"/>
      <c r="D760" s="10"/>
      <c r="E760" s="8"/>
      <c r="F760" s="10"/>
      <c r="G760" s="10"/>
    </row>
    <row r="761" spans="1:7">
      <c r="A761" s="7"/>
      <c r="B761" s="7"/>
      <c r="C761" s="8"/>
      <c r="D761" s="10"/>
      <c r="E761" s="8"/>
      <c r="F761" s="10"/>
      <c r="G761" s="10"/>
    </row>
    <row r="762" spans="1:7">
      <c r="A762" s="7"/>
      <c r="B762" s="7"/>
      <c r="C762" s="8"/>
      <c r="D762" s="10"/>
      <c r="E762" s="8"/>
      <c r="F762" s="10"/>
      <c r="G762" s="10"/>
    </row>
    <row r="763" spans="1:7">
      <c r="A763" s="7"/>
      <c r="B763" s="7"/>
      <c r="C763" s="8"/>
      <c r="D763" s="10"/>
      <c r="E763" s="8"/>
      <c r="F763" s="10"/>
      <c r="G763" s="10"/>
    </row>
    <row r="764" spans="1:7">
      <c r="A764" s="7"/>
      <c r="B764" s="7"/>
      <c r="C764" s="8"/>
      <c r="D764" s="10"/>
      <c r="E764" s="8"/>
      <c r="F764" s="10"/>
      <c r="G764" s="10"/>
    </row>
    <row r="765" spans="1:7">
      <c r="A765" s="7"/>
      <c r="B765" s="7"/>
      <c r="C765" s="8"/>
      <c r="D765" s="10"/>
      <c r="E765" s="8"/>
      <c r="F765" s="10"/>
      <c r="G765" s="10"/>
    </row>
    <row r="766" spans="1:7">
      <c r="A766" s="7"/>
      <c r="B766" s="7"/>
      <c r="C766" s="8"/>
      <c r="D766" s="10"/>
      <c r="E766" s="8"/>
      <c r="F766" s="10"/>
      <c r="G766" s="10"/>
    </row>
    <row r="767" spans="1:7">
      <c r="A767" s="7"/>
      <c r="B767" s="7"/>
      <c r="C767" s="8"/>
      <c r="D767" s="10"/>
      <c r="E767" s="8"/>
      <c r="F767" s="10"/>
      <c r="G767" s="10"/>
    </row>
    <row r="768" spans="1:7">
      <c r="A768" s="7"/>
      <c r="B768" s="7"/>
      <c r="C768" s="8"/>
      <c r="D768" s="10"/>
      <c r="E768" s="8"/>
      <c r="F768" s="10"/>
      <c r="G768" s="10"/>
    </row>
    <row r="769" spans="1:7">
      <c r="A769" s="7"/>
      <c r="B769" s="7"/>
      <c r="C769" s="8"/>
      <c r="D769" s="10"/>
      <c r="E769" s="8"/>
      <c r="F769" s="10"/>
      <c r="G769" s="10"/>
    </row>
    <row r="770" spans="1:7">
      <c r="A770" s="7"/>
      <c r="B770" s="7"/>
      <c r="C770" s="8"/>
      <c r="D770" s="10"/>
      <c r="E770" s="8"/>
      <c r="F770" s="10"/>
      <c r="G770" s="10"/>
    </row>
    <row r="771" spans="1:7">
      <c r="A771" s="7"/>
      <c r="B771" s="7"/>
      <c r="C771" s="8"/>
      <c r="D771" s="10"/>
      <c r="E771" s="8"/>
      <c r="F771" s="10"/>
      <c r="G771" s="10"/>
    </row>
    <row r="772" spans="1:7">
      <c r="A772" s="7"/>
      <c r="B772" s="7"/>
      <c r="C772" s="8"/>
      <c r="D772" s="10"/>
      <c r="E772" s="8"/>
      <c r="F772" s="10"/>
      <c r="G772" s="10"/>
    </row>
    <row r="773" spans="1:7">
      <c r="A773" s="7"/>
      <c r="B773" s="7"/>
      <c r="C773" s="8"/>
      <c r="D773" s="10"/>
      <c r="E773" s="8"/>
      <c r="F773" s="10"/>
      <c r="G773" s="10"/>
    </row>
    <row r="774" spans="1:7">
      <c r="A774" s="7"/>
      <c r="B774" s="7"/>
      <c r="C774" s="8"/>
      <c r="D774" s="10"/>
      <c r="E774" s="8"/>
      <c r="F774" s="10"/>
      <c r="G774" s="10"/>
    </row>
    <row r="775" spans="1:7">
      <c r="A775" s="7"/>
      <c r="B775" s="7"/>
      <c r="C775" s="8"/>
      <c r="D775" s="10"/>
      <c r="E775" s="8"/>
      <c r="F775" s="10"/>
      <c r="G775" s="10"/>
    </row>
    <row r="776" spans="1:7">
      <c r="A776" s="7"/>
      <c r="B776" s="7"/>
      <c r="C776" s="8"/>
      <c r="D776" s="10"/>
      <c r="E776" s="8"/>
      <c r="F776" s="10"/>
      <c r="G776" s="10"/>
    </row>
    <row r="777" spans="1:7">
      <c r="A777" s="7"/>
      <c r="B777" s="7"/>
      <c r="C777" s="8"/>
      <c r="D777" s="10"/>
      <c r="E777" s="8"/>
      <c r="F777" s="10"/>
      <c r="G777" s="10"/>
    </row>
    <row r="778" spans="1:7">
      <c r="A778" s="7"/>
      <c r="B778" s="7"/>
      <c r="C778" s="8"/>
      <c r="D778" s="10"/>
      <c r="E778" s="8"/>
      <c r="F778" s="10"/>
      <c r="G778" s="10"/>
    </row>
    <row r="779" spans="1:7">
      <c r="A779" s="7"/>
      <c r="B779" s="7"/>
      <c r="C779" s="8"/>
      <c r="D779" s="10"/>
      <c r="E779" s="8"/>
      <c r="F779" s="10"/>
      <c r="G779" s="10"/>
    </row>
    <row r="780" spans="1:7">
      <c r="A780" s="7"/>
      <c r="B780" s="7"/>
      <c r="C780" s="8"/>
      <c r="D780" s="10"/>
      <c r="E780" s="8"/>
      <c r="F780" s="10"/>
      <c r="G780" s="10"/>
    </row>
    <row r="781" spans="1:7">
      <c r="A781" s="7"/>
      <c r="B781" s="7"/>
      <c r="C781" s="8"/>
      <c r="D781" s="10"/>
      <c r="E781" s="8"/>
      <c r="F781" s="10"/>
      <c r="G781" s="10"/>
    </row>
    <row r="782" spans="1:7">
      <c r="A782" s="7"/>
      <c r="B782" s="7"/>
      <c r="C782" s="8"/>
      <c r="D782" s="10"/>
      <c r="E782" s="8"/>
      <c r="F782" s="10"/>
      <c r="G782" s="10"/>
    </row>
    <row r="783" spans="1:7">
      <c r="A783" s="7"/>
      <c r="B783" s="7"/>
      <c r="C783" s="8"/>
      <c r="D783" s="10"/>
      <c r="E783" s="8"/>
      <c r="F783" s="10"/>
      <c r="G783" s="10"/>
    </row>
    <row r="784" spans="1:7">
      <c r="A784" s="7"/>
      <c r="B784" s="7"/>
      <c r="C784" s="8"/>
      <c r="D784" s="10"/>
      <c r="E784" s="8"/>
      <c r="F784" s="10"/>
      <c r="G784" s="10"/>
    </row>
    <row r="785" spans="1:7">
      <c r="A785" s="7"/>
      <c r="B785" s="7"/>
      <c r="C785" s="8"/>
      <c r="D785" s="10"/>
      <c r="E785" s="8"/>
      <c r="F785" s="10"/>
      <c r="G785" s="10"/>
    </row>
    <row r="786" spans="1:7">
      <c r="A786" s="7"/>
      <c r="B786" s="7"/>
      <c r="C786" s="8"/>
      <c r="D786" s="10"/>
      <c r="E786" s="8"/>
      <c r="F786" s="10"/>
      <c r="G786" s="10"/>
    </row>
    <row r="787" spans="1:7">
      <c r="A787" s="7"/>
      <c r="B787" s="7"/>
      <c r="C787" s="8"/>
      <c r="D787" s="10"/>
      <c r="E787" s="8"/>
      <c r="F787" s="10"/>
      <c r="G787" s="10"/>
    </row>
    <row r="788" spans="1:7">
      <c r="A788" s="7"/>
      <c r="B788" s="7"/>
      <c r="C788" s="8"/>
      <c r="D788" s="10"/>
      <c r="E788" s="8"/>
      <c r="F788" s="10"/>
      <c r="G788" s="10"/>
    </row>
    <row r="789" spans="1:7">
      <c r="A789" s="7"/>
      <c r="B789" s="7"/>
      <c r="C789" s="8"/>
      <c r="D789" s="10"/>
      <c r="E789" s="8"/>
      <c r="F789" s="10"/>
      <c r="G789" s="10"/>
    </row>
    <row r="790" spans="1:7">
      <c r="A790" s="7"/>
      <c r="B790" s="7"/>
      <c r="C790" s="8"/>
      <c r="D790" s="10"/>
      <c r="E790" s="8"/>
      <c r="F790" s="10"/>
      <c r="G790" s="10"/>
    </row>
    <row r="791" spans="1:7">
      <c r="A791" s="7"/>
      <c r="B791" s="7"/>
      <c r="C791" s="8"/>
      <c r="D791" s="10"/>
      <c r="E791" s="8"/>
      <c r="F791" s="10"/>
      <c r="G791" s="10"/>
    </row>
    <row r="792" spans="1:7">
      <c r="A792" s="7"/>
      <c r="B792" s="7"/>
      <c r="C792" s="8"/>
      <c r="D792" s="10"/>
      <c r="E792" s="8"/>
      <c r="F792" s="10"/>
      <c r="G792" s="10"/>
    </row>
    <row r="793" spans="1:7">
      <c r="A793" s="7"/>
      <c r="B793" s="7"/>
      <c r="C793" s="8"/>
      <c r="D793" s="10"/>
      <c r="E793" s="8"/>
      <c r="F793" s="10"/>
      <c r="G793" s="10"/>
    </row>
    <row r="794" spans="1:7">
      <c r="A794" s="7"/>
      <c r="B794" s="7"/>
      <c r="C794" s="8"/>
      <c r="D794" s="10"/>
      <c r="E794" s="8"/>
      <c r="F794" s="10"/>
      <c r="G794" s="10"/>
    </row>
    <row r="795" spans="1:7">
      <c r="A795" s="7"/>
      <c r="B795" s="7"/>
      <c r="C795" s="8"/>
      <c r="D795" s="10"/>
      <c r="E795" s="8"/>
      <c r="F795" s="10"/>
      <c r="G795" s="10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N795"/>
  <sheetViews>
    <sheetView rightToLeft="1" topLeftCell="C1" zoomScale="80" zoomScaleNormal="80" workbookViewId="0">
      <pane ySplit="2" topLeftCell="A3" activePane="bottomLeft" state="frozen"/>
      <selection activeCell="F5" sqref="F5"/>
      <selection pane="bottomLeft" activeCell="M7" sqref="M7"/>
    </sheetView>
  </sheetViews>
  <sheetFormatPr defaultRowHeight="30"/>
  <cols>
    <col min="1" max="1" width="8" style="3" customWidth="1"/>
    <col min="2" max="2" width="35.5703125" style="3" customWidth="1"/>
    <col min="3" max="3" width="14.85546875" style="3" customWidth="1"/>
    <col min="4" max="6" width="13.42578125" style="11" customWidth="1"/>
    <col min="7" max="7" width="13.140625" style="12" customWidth="1"/>
    <col min="8" max="8" width="15.5703125" style="13" customWidth="1"/>
    <col min="9" max="9" width="16.42578125" style="12" customWidth="1"/>
    <col min="10" max="10" width="22.7109375" style="13" customWidth="1"/>
    <col min="11" max="11" width="3.7109375" customWidth="1"/>
    <col min="12" max="12" width="16.28515625" style="13" bestFit="1" customWidth="1"/>
    <col min="13" max="13" width="15.5703125" style="13" customWidth="1"/>
  </cols>
  <sheetData>
    <row r="1" spans="1:14" ht="89.25" customHeight="1">
      <c r="A1" s="3" t="s">
        <v>38</v>
      </c>
      <c r="B1" s="59" t="s">
        <v>52</v>
      </c>
      <c r="C1" s="56"/>
      <c r="D1" s="57"/>
      <c r="E1" s="76"/>
      <c r="F1" s="77"/>
      <c r="G1" s="14"/>
      <c r="H1" s="28"/>
      <c r="I1" s="64" t="s">
        <v>29</v>
      </c>
      <c r="J1" s="26">
        <v>42856</v>
      </c>
      <c r="L1" s="15"/>
      <c r="M1" s="15"/>
    </row>
    <row r="2" spans="1:14" ht="67.5" customHeight="1">
      <c r="A2" s="2" t="s">
        <v>1</v>
      </c>
      <c r="B2" s="2" t="s">
        <v>2</v>
      </c>
      <c r="C2" s="2" t="s">
        <v>32</v>
      </c>
      <c r="D2" s="16" t="s">
        <v>34</v>
      </c>
      <c r="E2" s="16" t="s">
        <v>35</v>
      </c>
      <c r="F2" s="16" t="s">
        <v>31</v>
      </c>
      <c r="G2" s="16" t="s">
        <v>5</v>
      </c>
      <c r="H2" s="16" t="s">
        <v>6</v>
      </c>
      <c r="I2" s="16" t="s">
        <v>36</v>
      </c>
      <c r="J2" s="16" t="s">
        <v>7</v>
      </c>
      <c r="L2" s="16" t="s">
        <v>8</v>
      </c>
      <c r="M2" s="16" t="s">
        <v>33</v>
      </c>
    </row>
    <row r="3" spans="1:14" ht="27" customHeight="1">
      <c r="A3" s="3">
        <v>1</v>
      </c>
      <c r="B3" s="3" t="s">
        <v>41</v>
      </c>
      <c r="D3" s="17"/>
      <c r="E3" s="17"/>
      <c r="F3" s="17">
        <f>C3+D3-E3</f>
        <v>0</v>
      </c>
      <c r="G3" s="4"/>
      <c r="H3" s="5">
        <f>E3*G3</f>
        <v>0</v>
      </c>
      <c r="I3" s="4"/>
      <c r="J3" s="5">
        <f>I3*D3</f>
        <v>0</v>
      </c>
      <c r="L3" s="5">
        <f>H3-J3</f>
        <v>0</v>
      </c>
      <c r="M3" s="25" t="e">
        <f>(G3-I3)/G3*100</f>
        <v>#DIV/0!</v>
      </c>
      <c r="N3" s="53"/>
    </row>
    <row r="4" spans="1:14" ht="27" customHeight="1">
      <c r="A4" s="3">
        <v>2</v>
      </c>
      <c r="B4" s="3" t="s">
        <v>42</v>
      </c>
      <c r="D4" s="17"/>
      <c r="E4" s="17"/>
      <c r="F4" s="17">
        <f t="shared" ref="F4:F67" si="0">C4+D4-E4</f>
        <v>0</v>
      </c>
      <c r="G4" s="4"/>
      <c r="H4" s="5">
        <f t="shared" ref="H4:H67" si="1">E4*G4</f>
        <v>0</v>
      </c>
      <c r="I4" s="4"/>
      <c r="J4" s="5">
        <f t="shared" ref="J4:J67" si="2">I4*D4</f>
        <v>0</v>
      </c>
      <c r="L4" s="5">
        <f t="shared" ref="L4:L67" si="3">H4-J4</f>
        <v>0</v>
      </c>
      <c r="M4" s="25" t="e">
        <f t="shared" ref="M4:M67" si="4">(G4-I4)/G4*100</f>
        <v>#DIV/0!</v>
      </c>
    </row>
    <row r="5" spans="1:14" ht="27" customHeight="1">
      <c r="A5" s="3">
        <v>3</v>
      </c>
      <c r="B5" s="3" t="s">
        <v>43</v>
      </c>
      <c r="D5" s="17"/>
      <c r="E5" s="17"/>
      <c r="F5" s="17">
        <f t="shared" si="0"/>
        <v>0</v>
      </c>
      <c r="G5" s="4"/>
      <c r="H5" s="5">
        <f t="shared" si="1"/>
        <v>0</v>
      </c>
      <c r="I5" s="4"/>
      <c r="J5" s="5">
        <f t="shared" si="2"/>
        <v>0</v>
      </c>
      <c r="L5" s="5">
        <f t="shared" si="3"/>
        <v>0</v>
      </c>
      <c r="M5" s="25" t="e">
        <f t="shared" si="4"/>
        <v>#DIV/0!</v>
      </c>
    </row>
    <row r="6" spans="1:14" ht="27" customHeight="1">
      <c r="A6" s="3">
        <v>4</v>
      </c>
      <c r="B6" s="3" t="s">
        <v>44</v>
      </c>
      <c r="D6" s="17"/>
      <c r="E6" s="17"/>
      <c r="F6" s="17">
        <f t="shared" si="0"/>
        <v>0</v>
      </c>
      <c r="G6" s="4"/>
      <c r="H6" s="5">
        <f t="shared" si="1"/>
        <v>0</v>
      </c>
      <c r="I6" s="4"/>
      <c r="J6" s="5">
        <f t="shared" si="2"/>
        <v>0</v>
      </c>
      <c r="L6" s="5">
        <f t="shared" si="3"/>
        <v>0</v>
      </c>
      <c r="M6" s="25" t="e">
        <f t="shared" si="4"/>
        <v>#DIV/0!</v>
      </c>
    </row>
    <row r="7" spans="1:14" ht="27" customHeight="1">
      <c r="A7" s="3">
        <v>5</v>
      </c>
      <c r="B7" s="3" t="s">
        <v>45</v>
      </c>
      <c r="D7" s="17"/>
      <c r="E7" s="17"/>
      <c r="F7" s="17">
        <f t="shared" si="0"/>
        <v>0</v>
      </c>
      <c r="G7" s="4"/>
      <c r="H7" s="5">
        <f t="shared" si="1"/>
        <v>0</v>
      </c>
      <c r="I7" s="4"/>
      <c r="J7" s="5">
        <f t="shared" si="2"/>
        <v>0</v>
      </c>
      <c r="L7" s="5">
        <f t="shared" si="3"/>
        <v>0</v>
      </c>
      <c r="M7" s="25" t="e">
        <f t="shared" si="4"/>
        <v>#DIV/0!</v>
      </c>
    </row>
    <row r="8" spans="1:14" ht="27" customHeight="1">
      <c r="A8" s="3">
        <v>6</v>
      </c>
      <c r="B8" s="3" t="s">
        <v>46</v>
      </c>
      <c r="D8" s="17"/>
      <c r="E8" s="17"/>
      <c r="F8" s="17">
        <f t="shared" si="0"/>
        <v>0</v>
      </c>
      <c r="G8" s="4"/>
      <c r="H8" s="5">
        <f t="shared" si="1"/>
        <v>0</v>
      </c>
      <c r="I8" s="4"/>
      <c r="J8" s="5">
        <f t="shared" si="2"/>
        <v>0</v>
      </c>
      <c r="L8" s="5">
        <f t="shared" si="3"/>
        <v>0</v>
      </c>
      <c r="M8" s="25" t="e">
        <f t="shared" si="4"/>
        <v>#DIV/0!</v>
      </c>
    </row>
    <row r="9" spans="1:14" ht="27" customHeight="1">
      <c r="A9" s="3">
        <v>7</v>
      </c>
      <c r="B9" s="3" t="s">
        <v>47</v>
      </c>
      <c r="D9" s="17"/>
      <c r="E9" s="17"/>
      <c r="F9" s="17">
        <f t="shared" si="0"/>
        <v>0</v>
      </c>
      <c r="G9" s="4"/>
      <c r="H9" s="5">
        <f t="shared" si="1"/>
        <v>0</v>
      </c>
      <c r="I9" s="4"/>
      <c r="J9" s="5">
        <f t="shared" si="2"/>
        <v>0</v>
      </c>
      <c r="L9" s="5">
        <f t="shared" si="3"/>
        <v>0</v>
      </c>
      <c r="M9" s="25" t="e">
        <f t="shared" si="4"/>
        <v>#DIV/0!</v>
      </c>
    </row>
    <row r="10" spans="1:14" ht="27" customHeight="1">
      <c r="A10" s="3">
        <v>8</v>
      </c>
      <c r="B10" s="3" t="s">
        <v>48</v>
      </c>
      <c r="D10" s="17"/>
      <c r="E10" s="17"/>
      <c r="F10" s="17">
        <f t="shared" si="0"/>
        <v>0</v>
      </c>
      <c r="G10" s="4"/>
      <c r="H10" s="5">
        <f t="shared" si="1"/>
        <v>0</v>
      </c>
      <c r="I10" s="4"/>
      <c r="J10" s="5">
        <f t="shared" si="2"/>
        <v>0</v>
      </c>
      <c r="L10" s="5">
        <f t="shared" si="3"/>
        <v>0</v>
      </c>
      <c r="M10" s="25" t="e">
        <f t="shared" si="4"/>
        <v>#DIV/0!</v>
      </c>
    </row>
    <row r="11" spans="1:14" ht="27" customHeight="1">
      <c r="A11" s="3">
        <v>9</v>
      </c>
      <c r="B11" s="3" t="s">
        <v>49</v>
      </c>
      <c r="D11" s="17"/>
      <c r="E11" s="17"/>
      <c r="F11" s="17">
        <f t="shared" si="0"/>
        <v>0</v>
      </c>
      <c r="G11" s="4"/>
      <c r="H11" s="5">
        <f t="shared" si="1"/>
        <v>0</v>
      </c>
      <c r="I11" s="4"/>
      <c r="J11" s="5">
        <f t="shared" si="2"/>
        <v>0</v>
      </c>
      <c r="L11" s="5">
        <f t="shared" si="3"/>
        <v>0</v>
      </c>
      <c r="M11" s="25" t="e">
        <f t="shared" si="4"/>
        <v>#DIV/0!</v>
      </c>
    </row>
    <row r="12" spans="1:14" ht="27" customHeight="1">
      <c r="A12" s="3">
        <v>10</v>
      </c>
      <c r="B12" s="3" t="s">
        <v>50</v>
      </c>
      <c r="D12" s="17"/>
      <c r="E12" s="17"/>
      <c r="F12" s="17">
        <f t="shared" si="0"/>
        <v>0</v>
      </c>
      <c r="G12" s="4"/>
      <c r="H12" s="5">
        <f t="shared" si="1"/>
        <v>0</v>
      </c>
      <c r="I12" s="4"/>
      <c r="J12" s="5">
        <f t="shared" si="2"/>
        <v>0</v>
      </c>
      <c r="L12" s="5">
        <f t="shared" si="3"/>
        <v>0</v>
      </c>
      <c r="M12" s="25" t="e">
        <f t="shared" si="4"/>
        <v>#DIV/0!</v>
      </c>
    </row>
    <row r="13" spans="1:14" ht="27" customHeight="1">
      <c r="A13" s="3">
        <v>11</v>
      </c>
      <c r="B13" s="3" t="s">
        <v>51</v>
      </c>
      <c r="D13" s="17"/>
      <c r="E13" s="17"/>
      <c r="F13" s="17">
        <f t="shared" si="0"/>
        <v>0</v>
      </c>
      <c r="G13" s="4"/>
      <c r="H13" s="5">
        <f t="shared" si="1"/>
        <v>0</v>
      </c>
      <c r="I13" s="4"/>
      <c r="J13" s="5">
        <f t="shared" si="2"/>
        <v>0</v>
      </c>
      <c r="L13" s="5">
        <f t="shared" si="3"/>
        <v>0</v>
      </c>
      <c r="M13" s="25" t="e">
        <f t="shared" si="4"/>
        <v>#DIV/0!</v>
      </c>
    </row>
    <row r="14" spans="1:14" ht="27" customHeight="1">
      <c r="A14" s="3">
        <v>12</v>
      </c>
      <c r="D14" s="17"/>
      <c r="E14" s="17"/>
      <c r="F14" s="17">
        <f t="shared" si="0"/>
        <v>0</v>
      </c>
      <c r="G14" s="4"/>
      <c r="H14" s="5">
        <f t="shared" si="1"/>
        <v>0</v>
      </c>
      <c r="I14" s="4"/>
      <c r="J14" s="5">
        <f t="shared" si="2"/>
        <v>0</v>
      </c>
      <c r="L14" s="5">
        <f t="shared" si="3"/>
        <v>0</v>
      </c>
      <c r="M14" s="25" t="e">
        <f t="shared" si="4"/>
        <v>#DIV/0!</v>
      </c>
    </row>
    <row r="15" spans="1:14" ht="27" customHeight="1">
      <c r="A15" s="3">
        <v>13</v>
      </c>
      <c r="D15" s="17"/>
      <c r="E15" s="17"/>
      <c r="F15" s="17">
        <f t="shared" si="0"/>
        <v>0</v>
      </c>
      <c r="G15" s="4"/>
      <c r="H15" s="5">
        <f t="shared" si="1"/>
        <v>0</v>
      </c>
      <c r="I15" s="4"/>
      <c r="J15" s="5">
        <f t="shared" si="2"/>
        <v>0</v>
      </c>
      <c r="L15" s="5">
        <f t="shared" si="3"/>
        <v>0</v>
      </c>
      <c r="M15" s="25" t="e">
        <f t="shared" si="4"/>
        <v>#DIV/0!</v>
      </c>
    </row>
    <row r="16" spans="1:14" ht="27" customHeight="1">
      <c r="A16" s="3">
        <v>14</v>
      </c>
      <c r="D16" s="17"/>
      <c r="E16" s="17"/>
      <c r="F16" s="17">
        <f t="shared" si="0"/>
        <v>0</v>
      </c>
      <c r="G16" s="4"/>
      <c r="H16" s="5">
        <f t="shared" si="1"/>
        <v>0</v>
      </c>
      <c r="I16" s="4"/>
      <c r="J16" s="5">
        <f t="shared" si="2"/>
        <v>0</v>
      </c>
      <c r="L16" s="5">
        <f t="shared" si="3"/>
        <v>0</v>
      </c>
      <c r="M16" s="25" t="e">
        <f t="shared" si="4"/>
        <v>#DIV/0!</v>
      </c>
    </row>
    <row r="17" spans="1:13" ht="27" customHeight="1">
      <c r="A17" s="3">
        <v>15</v>
      </c>
      <c r="D17" s="17"/>
      <c r="E17" s="17"/>
      <c r="F17" s="17">
        <f t="shared" si="0"/>
        <v>0</v>
      </c>
      <c r="G17" s="4"/>
      <c r="H17" s="5">
        <f t="shared" si="1"/>
        <v>0</v>
      </c>
      <c r="I17" s="4"/>
      <c r="J17" s="5">
        <f t="shared" si="2"/>
        <v>0</v>
      </c>
      <c r="L17" s="5">
        <f t="shared" si="3"/>
        <v>0</v>
      </c>
      <c r="M17" s="25" t="e">
        <f t="shared" si="4"/>
        <v>#DIV/0!</v>
      </c>
    </row>
    <row r="18" spans="1:13" ht="27" customHeight="1">
      <c r="A18" s="3">
        <v>16</v>
      </c>
      <c r="D18" s="17"/>
      <c r="E18" s="17"/>
      <c r="F18" s="17">
        <f t="shared" si="0"/>
        <v>0</v>
      </c>
      <c r="G18" s="4"/>
      <c r="H18" s="5">
        <f t="shared" si="1"/>
        <v>0</v>
      </c>
      <c r="I18" s="4"/>
      <c r="J18" s="5">
        <f t="shared" si="2"/>
        <v>0</v>
      </c>
      <c r="L18" s="5">
        <f t="shared" si="3"/>
        <v>0</v>
      </c>
      <c r="M18" s="25" t="e">
        <f t="shared" si="4"/>
        <v>#DIV/0!</v>
      </c>
    </row>
    <row r="19" spans="1:13" ht="27" customHeight="1">
      <c r="A19" s="3">
        <v>17</v>
      </c>
      <c r="D19" s="17"/>
      <c r="E19" s="17"/>
      <c r="F19" s="17">
        <f t="shared" si="0"/>
        <v>0</v>
      </c>
      <c r="G19" s="4"/>
      <c r="H19" s="5">
        <f t="shared" si="1"/>
        <v>0</v>
      </c>
      <c r="I19" s="4"/>
      <c r="J19" s="5">
        <f t="shared" si="2"/>
        <v>0</v>
      </c>
      <c r="L19" s="5">
        <f t="shared" si="3"/>
        <v>0</v>
      </c>
      <c r="M19" s="25" t="e">
        <f t="shared" si="4"/>
        <v>#DIV/0!</v>
      </c>
    </row>
    <row r="20" spans="1:13" ht="27" customHeight="1">
      <c r="A20" s="3">
        <v>18</v>
      </c>
      <c r="D20" s="17"/>
      <c r="E20" s="17"/>
      <c r="F20" s="17">
        <f t="shared" si="0"/>
        <v>0</v>
      </c>
      <c r="G20" s="4"/>
      <c r="H20" s="5">
        <f t="shared" si="1"/>
        <v>0</v>
      </c>
      <c r="I20" s="4"/>
      <c r="J20" s="5">
        <f t="shared" si="2"/>
        <v>0</v>
      </c>
      <c r="L20" s="5">
        <f t="shared" si="3"/>
        <v>0</v>
      </c>
      <c r="M20" s="25" t="e">
        <f t="shared" si="4"/>
        <v>#DIV/0!</v>
      </c>
    </row>
    <row r="21" spans="1:13" ht="27" customHeight="1">
      <c r="A21" s="3">
        <v>19</v>
      </c>
      <c r="D21" s="17"/>
      <c r="E21" s="17"/>
      <c r="F21" s="17">
        <f t="shared" si="0"/>
        <v>0</v>
      </c>
      <c r="G21" s="4"/>
      <c r="H21" s="5">
        <f t="shared" si="1"/>
        <v>0</v>
      </c>
      <c r="I21" s="4"/>
      <c r="J21" s="5">
        <f t="shared" si="2"/>
        <v>0</v>
      </c>
      <c r="L21" s="5">
        <f t="shared" si="3"/>
        <v>0</v>
      </c>
      <c r="M21" s="25" t="e">
        <f t="shared" si="4"/>
        <v>#DIV/0!</v>
      </c>
    </row>
    <row r="22" spans="1:13" ht="27" customHeight="1">
      <c r="A22" s="3">
        <v>20</v>
      </c>
      <c r="D22" s="17"/>
      <c r="E22" s="17"/>
      <c r="F22" s="17">
        <f t="shared" si="0"/>
        <v>0</v>
      </c>
      <c r="G22" s="4"/>
      <c r="H22" s="5">
        <f t="shared" si="1"/>
        <v>0</v>
      </c>
      <c r="I22" s="4"/>
      <c r="J22" s="5">
        <f t="shared" si="2"/>
        <v>0</v>
      </c>
      <c r="L22" s="5">
        <f t="shared" si="3"/>
        <v>0</v>
      </c>
      <c r="M22" s="25" t="e">
        <f t="shared" si="4"/>
        <v>#DIV/0!</v>
      </c>
    </row>
    <row r="23" spans="1:13" ht="27" customHeight="1">
      <c r="A23" s="3">
        <v>21</v>
      </c>
      <c r="D23" s="17"/>
      <c r="E23" s="17"/>
      <c r="F23" s="17">
        <f t="shared" si="0"/>
        <v>0</v>
      </c>
      <c r="G23" s="4"/>
      <c r="H23" s="5">
        <f t="shared" si="1"/>
        <v>0</v>
      </c>
      <c r="I23" s="4"/>
      <c r="J23" s="5">
        <f t="shared" si="2"/>
        <v>0</v>
      </c>
      <c r="L23" s="5">
        <f t="shared" si="3"/>
        <v>0</v>
      </c>
      <c r="M23" s="25" t="e">
        <f t="shared" si="4"/>
        <v>#DIV/0!</v>
      </c>
    </row>
    <row r="24" spans="1:13" ht="27" customHeight="1">
      <c r="A24" s="3">
        <v>22</v>
      </c>
      <c r="D24" s="17"/>
      <c r="E24" s="17"/>
      <c r="F24" s="17">
        <f t="shared" si="0"/>
        <v>0</v>
      </c>
      <c r="G24" s="4"/>
      <c r="H24" s="5">
        <f t="shared" si="1"/>
        <v>0</v>
      </c>
      <c r="I24" s="4"/>
      <c r="J24" s="5">
        <f t="shared" si="2"/>
        <v>0</v>
      </c>
      <c r="L24" s="5">
        <f t="shared" si="3"/>
        <v>0</v>
      </c>
      <c r="M24" s="25" t="e">
        <f t="shared" si="4"/>
        <v>#DIV/0!</v>
      </c>
    </row>
    <row r="25" spans="1:13" ht="27" customHeight="1">
      <c r="A25" s="3">
        <v>23</v>
      </c>
      <c r="D25" s="17"/>
      <c r="E25" s="17"/>
      <c r="F25" s="17">
        <f t="shared" si="0"/>
        <v>0</v>
      </c>
      <c r="G25" s="4"/>
      <c r="H25" s="5">
        <f t="shared" si="1"/>
        <v>0</v>
      </c>
      <c r="I25" s="4"/>
      <c r="J25" s="5">
        <f t="shared" si="2"/>
        <v>0</v>
      </c>
      <c r="L25" s="5">
        <f t="shared" si="3"/>
        <v>0</v>
      </c>
      <c r="M25" s="25" t="e">
        <f t="shared" si="4"/>
        <v>#DIV/0!</v>
      </c>
    </row>
    <row r="26" spans="1:13" ht="27" customHeight="1">
      <c r="A26" s="3">
        <v>24</v>
      </c>
      <c r="D26" s="17"/>
      <c r="E26" s="17"/>
      <c r="F26" s="17">
        <f t="shared" si="0"/>
        <v>0</v>
      </c>
      <c r="G26" s="4"/>
      <c r="H26" s="5">
        <f t="shared" si="1"/>
        <v>0</v>
      </c>
      <c r="I26" s="4"/>
      <c r="J26" s="5">
        <f t="shared" si="2"/>
        <v>0</v>
      </c>
      <c r="L26" s="5">
        <f t="shared" si="3"/>
        <v>0</v>
      </c>
      <c r="M26" s="25" t="e">
        <f t="shared" si="4"/>
        <v>#DIV/0!</v>
      </c>
    </row>
    <row r="27" spans="1:13" ht="27" customHeight="1">
      <c r="A27" s="3">
        <v>25</v>
      </c>
      <c r="D27" s="17"/>
      <c r="E27" s="17"/>
      <c r="F27" s="17">
        <f t="shared" si="0"/>
        <v>0</v>
      </c>
      <c r="G27" s="4"/>
      <c r="H27" s="5">
        <f t="shared" si="1"/>
        <v>0</v>
      </c>
      <c r="I27" s="4"/>
      <c r="J27" s="5">
        <f t="shared" si="2"/>
        <v>0</v>
      </c>
      <c r="L27" s="5">
        <f t="shared" si="3"/>
        <v>0</v>
      </c>
      <c r="M27" s="25" t="e">
        <f t="shared" si="4"/>
        <v>#DIV/0!</v>
      </c>
    </row>
    <row r="28" spans="1:13" ht="27" customHeight="1">
      <c r="A28" s="3">
        <v>26</v>
      </c>
      <c r="D28" s="17"/>
      <c r="E28" s="17"/>
      <c r="F28" s="17">
        <f t="shared" si="0"/>
        <v>0</v>
      </c>
      <c r="G28" s="4"/>
      <c r="H28" s="5">
        <f t="shared" si="1"/>
        <v>0</v>
      </c>
      <c r="I28" s="4"/>
      <c r="J28" s="5">
        <f t="shared" si="2"/>
        <v>0</v>
      </c>
      <c r="L28" s="5">
        <f t="shared" si="3"/>
        <v>0</v>
      </c>
      <c r="M28" s="25" t="e">
        <f t="shared" si="4"/>
        <v>#DIV/0!</v>
      </c>
    </row>
    <row r="29" spans="1:13" ht="27" customHeight="1">
      <c r="A29" s="3">
        <v>27</v>
      </c>
      <c r="D29" s="17"/>
      <c r="E29" s="17"/>
      <c r="F29" s="17">
        <f t="shared" si="0"/>
        <v>0</v>
      </c>
      <c r="G29" s="4"/>
      <c r="H29" s="5">
        <f t="shared" si="1"/>
        <v>0</v>
      </c>
      <c r="I29" s="4"/>
      <c r="J29" s="5">
        <f t="shared" si="2"/>
        <v>0</v>
      </c>
      <c r="L29" s="5">
        <f t="shared" si="3"/>
        <v>0</v>
      </c>
      <c r="M29" s="25" t="e">
        <f t="shared" si="4"/>
        <v>#DIV/0!</v>
      </c>
    </row>
    <row r="30" spans="1:13" ht="27" customHeight="1">
      <c r="A30" s="3">
        <v>28</v>
      </c>
      <c r="D30" s="17"/>
      <c r="E30" s="17"/>
      <c r="F30" s="17">
        <f t="shared" si="0"/>
        <v>0</v>
      </c>
      <c r="G30" s="4"/>
      <c r="H30" s="5">
        <f t="shared" si="1"/>
        <v>0</v>
      </c>
      <c r="I30" s="4"/>
      <c r="J30" s="5">
        <f t="shared" si="2"/>
        <v>0</v>
      </c>
      <c r="L30" s="5">
        <f t="shared" si="3"/>
        <v>0</v>
      </c>
      <c r="M30" s="25" t="e">
        <f t="shared" si="4"/>
        <v>#DIV/0!</v>
      </c>
    </row>
    <row r="31" spans="1:13" ht="27" customHeight="1">
      <c r="A31" s="3">
        <v>29</v>
      </c>
      <c r="D31" s="17"/>
      <c r="E31" s="17"/>
      <c r="F31" s="17">
        <f t="shared" si="0"/>
        <v>0</v>
      </c>
      <c r="G31" s="4"/>
      <c r="H31" s="5">
        <f t="shared" si="1"/>
        <v>0</v>
      </c>
      <c r="I31" s="4"/>
      <c r="J31" s="5">
        <f t="shared" si="2"/>
        <v>0</v>
      </c>
      <c r="L31" s="5">
        <f t="shared" si="3"/>
        <v>0</v>
      </c>
      <c r="M31" s="25" t="e">
        <f t="shared" si="4"/>
        <v>#DIV/0!</v>
      </c>
    </row>
    <row r="32" spans="1:13" ht="27" customHeight="1">
      <c r="A32" s="3">
        <v>30</v>
      </c>
      <c r="D32" s="17"/>
      <c r="E32" s="17"/>
      <c r="F32" s="17">
        <f t="shared" si="0"/>
        <v>0</v>
      </c>
      <c r="G32" s="4"/>
      <c r="H32" s="5">
        <f t="shared" si="1"/>
        <v>0</v>
      </c>
      <c r="I32" s="4"/>
      <c r="J32" s="5">
        <f t="shared" si="2"/>
        <v>0</v>
      </c>
      <c r="L32" s="5">
        <f t="shared" si="3"/>
        <v>0</v>
      </c>
      <c r="M32" s="25" t="e">
        <f t="shared" si="4"/>
        <v>#DIV/0!</v>
      </c>
    </row>
    <row r="33" spans="1:13" ht="27" customHeight="1">
      <c r="A33" s="3">
        <v>31</v>
      </c>
      <c r="D33" s="17"/>
      <c r="E33" s="17"/>
      <c r="F33" s="17">
        <f t="shared" si="0"/>
        <v>0</v>
      </c>
      <c r="G33" s="4"/>
      <c r="H33" s="5">
        <f t="shared" si="1"/>
        <v>0</v>
      </c>
      <c r="I33" s="4"/>
      <c r="J33" s="5">
        <f t="shared" si="2"/>
        <v>0</v>
      </c>
      <c r="L33" s="5">
        <f t="shared" si="3"/>
        <v>0</v>
      </c>
      <c r="M33" s="25" t="e">
        <f t="shared" si="4"/>
        <v>#DIV/0!</v>
      </c>
    </row>
    <row r="34" spans="1:13" ht="27" customHeight="1">
      <c r="A34" s="3">
        <v>32</v>
      </c>
      <c r="D34" s="17"/>
      <c r="E34" s="17"/>
      <c r="F34" s="17">
        <f t="shared" si="0"/>
        <v>0</v>
      </c>
      <c r="G34" s="4"/>
      <c r="H34" s="5">
        <f t="shared" si="1"/>
        <v>0</v>
      </c>
      <c r="I34" s="4"/>
      <c r="J34" s="5">
        <f t="shared" si="2"/>
        <v>0</v>
      </c>
      <c r="L34" s="5">
        <f t="shared" si="3"/>
        <v>0</v>
      </c>
      <c r="M34" s="25" t="e">
        <f t="shared" si="4"/>
        <v>#DIV/0!</v>
      </c>
    </row>
    <row r="35" spans="1:13" ht="27" customHeight="1">
      <c r="A35" s="3">
        <v>33</v>
      </c>
      <c r="D35" s="17"/>
      <c r="E35" s="17"/>
      <c r="F35" s="17">
        <f t="shared" si="0"/>
        <v>0</v>
      </c>
      <c r="G35" s="4"/>
      <c r="H35" s="5">
        <f t="shared" si="1"/>
        <v>0</v>
      </c>
      <c r="I35" s="4"/>
      <c r="J35" s="5">
        <f t="shared" si="2"/>
        <v>0</v>
      </c>
      <c r="L35" s="5">
        <f t="shared" si="3"/>
        <v>0</v>
      </c>
      <c r="M35" s="25" t="e">
        <f t="shared" si="4"/>
        <v>#DIV/0!</v>
      </c>
    </row>
    <row r="36" spans="1:13" ht="27" customHeight="1">
      <c r="A36" s="3">
        <v>34</v>
      </c>
      <c r="D36" s="17"/>
      <c r="E36" s="17"/>
      <c r="F36" s="17">
        <f t="shared" si="0"/>
        <v>0</v>
      </c>
      <c r="G36" s="4"/>
      <c r="H36" s="5">
        <f t="shared" si="1"/>
        <v>0</v>
      </c>
      <c r="I36" s="4"/>
      <c r="J36" s="5">
        <f t="shared" si="2"/>
        <v>0</v>
      </c>
      <c r="L36" s="5">
        <f t="shared" si="3"/>
        <v>0</v>
      </c>
      <c r="M36" s="25" t="e">
        <f t="shared" si="4"/>
        <v>#DIV/0!</v>
      </c>
    </row>
    <row r="37" spans="1:13" ht="27" customHeight="1">
      <c r="A37" s="3">
        <v>35</v>
      </c>
      <c r="D37" s="17"/>
      <c r="E37" s="17"/>
      <c r="F37" s="17">
        <f t="shared" si="0"/>
        <v>0</v>
      </c>
      <c r="G37" s="4"/>
      <c r="H37" s="5">
        <f t="shared" si="1"/>
        <v>0</v>
      </c>
      <c r="I37" s="4"/>
      <c r="J37" s="5">
        <f t="shared" si="2"/>
        <v>0</v>
      </c>
      <c r="L37" s="5">
        <f t="shared" si="3"/>
        <v>0</v>
      </c>
      <c r="M37" s="25" t="e">
        <f t="shared" si="4"/>
        <v>#DIV/0!</v>
      </c>
    </row>
    <row r="38" spans="1:13" ht="27" customHeight="1">
      <c r="A38" s="3">
        <v>36</v>
      </c>
      <c r="D38" s="17"/>
      <c r="E38" s="17"/>
      <c r="F38" s="17">
        <f t="shared" si="0"/>
        <v>0</v>
      </c>
      <c r="G38" s="4"/>
      <c r="H38" s="5">
        <f t="shared" si="1"/>
        <v>0</v>
      </c>
      <c r="I38" s="4"/>
      <c r="J38" s="5">
        <f t="shared" si="2"/>
        <v>0</v>
      </c>
      <c r="L38" s="5">
        <f t="shared" si="3"/>
        <v>0</v>
      </c>
      <c r="M38" s="25" t="e">
        <f t="shared" si="4"/>
        <v>#DIV/0!</v>
      </c>
    </row>
    <row r="39" spans="1:13" ht="27" customHeight="1">
      <c r="A39" s="3">
        <v>37</v>
      </c>
      <c r="D39" s="17"/>
      <c r="E39" s="17"/>
      <c r="F39" s="17">
        <f t="shared" si="0"/>
        <v>0</v>
      </c>
      <c r="G39" s="4"/>
      <c r="H39" s="5">
        <f t="shared" si="1"/>
        <v>0</v>
      </c>
      <c r="I39" s="4"/>
      <c r="J39" s="5">
        <f t="shared" si="2"/>
        <v>0</v>
      </c>
      <c r="L39" s="5">
        <f t="shared" si="3"/>
        <v>0</v>
      </c>
      <c r="M39" s="25" t="e">
        <f t="shared" si="4"/>
        <v>#DIV/0!</v>
      </c>
    </row>
    <row r="40" spans="1:13" ht="27" customHeight="1">
      <c r="A40" s="3">
        <v>38</v>
      </c>
      <c r="D40" s="17"/>
      <c r="E40" s="17"/>
      <c r="F40" s="17">
        <f t="shared" si="0"/>
        <v>0</v>
      </c>
      <c r="G40" s="4"/>
      <c r="H40" s="5">
        <f t="shared" si="1"/>
        <v>0</v>
      </c>
      <c r="I40" s="4"/>
      <c r="J40" s="5">
        <f t="shared" si="2"/>
        <v>0</v>
      </c>
      <c r="L40" s="5">
        <f t="shared" si="3"/>
        <v>0</v>
      </c>
      <c r="M40" s="25" t="e">
        <f t="shared" si="4"/>
        <v>#DIV/0!</v>
      </c>
    </row>
    <row r="41" spans="1:13" ht="27" customHeight="1">
      <c r="A41" s="3">
        <v>39</v>
      </c>
      <c r="D41" s="17"/>
      <c r="E41" s="17"/>
      <c r="F41" s="17">
        <f t="shared" si="0"/>
        <v>0</v>
      </c>
      <c r="G41" s="4"/>
      <c r="H41" s="5">
        <f t="shared" si="1"/>
        <v>0</v>
      </c>
      <c r="I41" s="4"/>
      <c r="J41" s="5">
        <f t="shared" si="2"/>
        <v>0</v>
      </c>
      <c r="L41" s="5">
        <f t="shared" si="3"/>
        <v>0</v>
      </c>
      <c r="M41" s="25" t="e">
        <f t="shared" si="4"/>
        <v>#DIV/0!</v>
      </c>
    </row>
    <row r="42" spans="1:13" ht="27" customHeight="1">
      <c r="A42" s="3">
        <v>40</v>
      </c>
      <c r="D42" s="17"/>
      <c r="E42" s="17"/>
      <c r="F42" s="17">
        <f t="shared" si="0"/>
        <v>0</v>
      </c>
      <c r="G42" s="4"/>
      <c r="H42" s="5">
        <f t="shared" si="1"/>
        <v>0</v>
      </c>
      <c r="I42" s="4"/>
      <c r="J42" s="5">
        <f t="shared" si="2"/>
        <v>0</v>
      </c>
      <c r="L42" s="5">
        <f t="shared" si="3"/>
        <v>0</v>
      </c>
      <c r="M42" s="25" t="e">
        <f t="shared" si="4"/>
        <v>#DIV/0!</v>
      </c>
    </row>
    <row r="43" spans="1:13" ht="27" customHeight="1">
      <c r="A43" s="3">
        <v>41</v>
      </c>
      <c r="D43" s="17"/>
      <c r="E43" s="17"/>
      <c r="F43" s="17">
        <f t="shared" si="0"/>
        <v>0</v>
      </c>
      <c r="G43" s="4"/>
      <c r="H43" s="5">
        <f t="shared" si="1"/>
        <v>0</v>
      </c>
      <c r="I43" s="4"/>
      <c r="J43" s="5">
        <f t="shared" si="2"/>
        <v>0</v>
      </c>
      <c r="L43" s="5">
        <f t="shared" si="3"/>
        <v>0</v>
      </c>
      <c r="M43" s="25" t="e">
        <f t="shared" si="4"/>
        <v>#DIV/0!</v>
      </c>
    </row>
    <row r="44" spans="1:13" ht="27" customHeight="1">
      <c r="A44" s="3">
        <v>42</v>
      </c>
      <c r="D44" s="17"/>
      <c r="E44" s="17"/>
      <c r="F44" s="17">
        <f t="shared" si="0"/>
        <v>0</v>
      </c>
      <c r="G44" s="4"/>
      <c r="H44" s="5">
        <f t="shared" si="1"/>
        <v>0</v>
      </c>
      <c r="I44" s="4"/>
      <c r="J44" s="5">
        <f t="shared" si="2"/>
        <v>0</v>
      </c>
      <c r="L44" s="5">
        <f t="shared" si="3"/>
        <v>0</v>
      </c>
      <c r="M44" s="25" t="e">
        <f t="shared" si="4"/>
        <v>#DIV/0!</v>
      </c>
    </row>
    <row r="45" spans="1:13" ht="27" customHeight="1">
      <c r="A45" s="3">
        <v>43</v>
      </c>
      <c r="D45" s="17"/>
      <c r="E45" s="17"/>
      <c r="F45" s="17">
        <f t="shared" si="0"/>
        <v>0</v>
      </c>
      <c r="G45" s="4"/>
      <c r="H45" s="5">
        <f t="shared" si="1"/>
        <v>0</v>
      </c>
      <c r="I45" s="4"/>
      <c r="J45" s="5">
        <f t="shared" si="2"/>
        <v>0</v>
      </c>
      <c r="L45" s="5">
        <f t="shared" si="3"/>
        <v>0</v>
      </c>
      <c r="M45" s="25" t="e">
        <f t="shared" si="4"/>
        <v>#DIV/0!</v>
      </c>
    </row>
    <row r="46" spans="1:13" ht="27" customHeight="1">
      <c r="A46" s="3">
        <v>44</v>
      </c>
      <c r="D46" s="17"/>
      <c r="E46" s="17"/>
      <c r="F46" s="17">
        <f t="shared" si="0"/>
        <v>0</v>
      </c>
      <c r="G46" s="4"/>
      <c r="H46" s="5">
        <f t="shared" si="1"/>
        <v>0</v>
      </c>
      <c r="I46" s="4"/>
      <c r="J46" s="5">
        <f t="shared" si="2"/>
        <v>0</v>
      </c>
      <c r="L46" s="5">
        <f t="shared" si="3"/>
        <v>0</v>
      </c>
      <c r="M46" s="25" t="e">
        <f t="shared" si="4"/>
        <v>#DIV/0!</v>
      </c>
    </row>
    <row r="47" spans="1:13" ht="27" customHeight="1">
      <c r="A47" s="3">
        <v>45</v>
      </c>
      <c r="D47" s="17"/>
      <c r="E47" s="17"/>
      <c r="F47" s="17">
        <f t="shared" si="0"/>
        <v>0</v>
      </c>
      <c r="G47" s="4"/>
      <c r="H47" s="5">
        <f t="shared" si="1"/>
        <v>0</v>
      </c>
      <c r="I47" s="4"/>
      <c r="J47" s="5">
        <f t="shared" si="2"/>
        <v>0</v>
      </c>
      <c r="L47" s="5">
        <f t="shared" si="3"/>
        <v>0</v>
      </c>
      <c r="M47" s="25" t="e">
        <f t="shared" si="4"/>
        <v>#DIV/0!</v>
      </c>
    </row>
    <row r="48" spans="1:13" ht="27" customHeight="1">
      <c r="A48" s="3">
        <v>46</v>
      </c>
      <c r="D48" s="17"/>
      <c r="E48" s="17"/>
      <c r="F48" s="17">
        <f t="shared" si="0"/>
        <v>0</v>
      </c>
      <c r="G48" s="4"/>
      <c r="H48" s="5">
        <f t="shared" si="1"/>
        <v>0</v>
      </c>
      <c r="I48" s="4"/>
      <c r="J48" s="5">
        <f t="shared" si="2"/>
        <v>0</v>
      </c>
      <c r="L48" s="5">
        <f t="shared" si="3"/>
        <v>0</v>
      </c>
      <c r="M48" s="25" t="e">
        <f t="shared" si="4"/>
        <v>#DIV/0!</v>
      </c>
    </row>
    <row r="49" spans="1:13" ht="27" customHeight="1">
      <c r="A49" s="3">
        <v>47</v>
      </c>
      <c r="D49" s="17"/>
      <c r="E49" s="17"/>
      <c r="F49" s="17">
        <f t="shared" si="0"/>
        <v>0</v>
      </c>
      <c r="G49" s="4"/>
      <c r="H49" s="5">
        <f t="shared" si="1"/>
        <v>0</v>
      </c>
      <c r="I49" s="4"/>
      <c r="J49" s="5">
        <f t="shared" si="2"/>
        <v>0</v>
      </c>
      <c r="L49" s="5">
        <f t="shared" si="3"/>
        <v>0</v>
      </c>
      <c r="M49" s="25" t="e">
        <f t="shared" si="4"/>
        <v>#DIV/0!</v>
      </c>
    </row>
    <row r="50" spans="1:13" ht="27" customHeight="1">
      <c r="A50" s="3">
        <v>48</v>
      </c>
      <c r="D50" s="17"/>
      <c r="E50" s="17"/>
      <c r="F50" s="17">
        <f t="shared" si="0"/>
        <v>0</v>
      </c>
      <c r="G50" s="4"/>
      <c r="H50" s="5">
        <f t="shared" si="1"/>
        <v>0</v>
      </c>
      <c r="I50" s="4"/>
      <c r="J50" s="5">
        <f t="shared" si="2"/>
        <v>0</v>
      </c>
      <c r="L50" s="5">
        <f t="shared" si="3"/>
        <v>0</v>
      </c>
      <c r="M50" s="25" t="e">
        <f t="shared" si="4"/>
        <v>#DIV/0!</v>
      </c>
    </row>
    <row r="51" spans="1:13" ht="27" customHeight="1">
      <c r="A51" s="3">
        <v>49</v>
      </c>
      <c r="D51" s="17"/>
      <c r="E51" s="17"/>
      <c r="F51" s="17">
        <f t="shared" si="0"/>
        <v>0</v>
      </c>
      <c r="G51" s="4"/>
      <c r="H51" s="5">
        <f t="shared" si="1"/>
        <v>0</v>
      </c>
      <c r="I51" s="4"/>
      <c r="J51" s="5">
        <f t="shared" si="2"/>
        <v>0</v>
      </c>
      <c r="L51" s="5">
        <f t="shared" si="3"/>
        <v>0</v>
      </c>
      <c r="M51" s="25" t="e">
        <f t="shared" si="4"/>
        <v>#DIV/0!</v>
      </c>
    </row>
    <row r="52" spans="1:13" ht="27" customHeight="1">
      <c r="A52" s="3">
        <v>50</v>
      </c>
      <c r="D52" s="17"/>
      <c r="E52" s="17"/>
      <c r="F52" s="17">
        <f t="shared" si="0"/>
        <v>0</v>
      </c>
      <c r="G52" s="4"/>
      <c r="H52" s="5">
        <f t="shared" si="1"/>
        <v>0</v>
      </c>
      <c r="I52" s="4"/>
      <c r="J52" s="5">
        <f t="shared" si="2"/>
        <v>0</v>
      </c>
      <c r="L52" s="5">
        <f t="shared" si="3"/>
        <v>0</v>
      </c>
      <c r="M52" s="25" t="e">
        <f t="shared" si="4"/>
        <v>#DIV/0!</v>
      </c>
    </row>
    <row r="53" spans="1:13" ht="27" customHeight="1">
      <c r="A53" s="3">
        <v>51</v>
      </c>
      <c r="D53" s="17"/>
      <c r="E53" s="17"/>
      <c r="F53" s="17">
        <f t="shared" si="0"/>
        <v>0</v>
      </c>
      <c r="G53" s="4"/>
      <c r="H53" s="5">
        <f t="shared" si="1"/>
        <v>0</v>
      </c>
      <c r="I53" s="4"/>
      <c r="J53" s="5">
        <f t="shared" si="2"/>
        <v>0</v>
      </c>
      <c r="L53" s="5">
        <f t="shared" si="3"/>
        <v>0</v>
      </c>
      <c r="M53" s="25" t="e">
        <f t="shared" si="4"/>
        <v>#DIV/0!</v>
      </c>
    </row>
    <row r="54" spans="1:13" ht="27" customHeight="1">
      <c r="A54" s="3">
        <v>52</v>
      </c>
      <c r="D54" s="17"/>
      <c r="E54" s="17"/>
      <c r="F54" s="17">
        <f t="shared" si="0"/>
        <v>0</v>
      </c>
      <c r="G54" s="4"/>
      <c r="H54" s="5">
        <f t="shared" si="1"/>
        <v>0</v>
      </c>
      <c r="I54" s="4"/>
      <c r="J54" s="5">
        <f t="shared" si="2"/>
        <v>0</v>
      </c>
      <c r="L54" s="5">
        <f t="shared" si="3"/>
        <v>0</v>
      </c>
      <c r="M54" s="25" t="e">
        <f t="shared" si="4"/>
        <v>#DIV/0!</v>
      </c>
    </row>
    <row r="55" spans="1:13" ht="27" customHeight="1">
      <c r="A55" s="3">
        <v>53</v>
      </c>
      <c r="D55" s="17"/>
      <c r="E55" s="17"/>
      <c r="F55" s="17">
        <f t="shared" si="0"/>
        <v>0</v>
      </c>
      <c r="G55" s="4"/>
      <c r="H55" s="5">
        <f t="shared" si="1"/>
        <v>0</v>
      </c>
      <c r="I55" s="4"/>
      <c r="J55" s="5">
        <f t="shared" si="2"/>
        <v>0</v>
      </c>
      <c r="L55" s="5">
        <f t="shared" si="3"/>
        <v>0</v>
      </c>
      <c r="M55" s="25" t="e">
        <f t="shared" si="4"/>
        <v>#DIV/0!</v>
      </c>
    </row>
    <row r="56" spans="1:13" ht="27" customHeight="1">
      <c r="A56" s="3">
        <v>54</v>
      </c>
      <c r="D56" s="17"/>
      <c r="E56" s="17"/>
      <c r="F56" s="17">
        <f t="shared" si="0"/>
        <v>0</v>
      </c>
      <c r="G56" s="4"/>
      <c r="H56" s="5">
        <f t="shared" si="1"/>
        <v>0</v>
      </c>
      <c r="I56" s="4"/>
      <c r="J56" s="5">
        <f t="shared" si="2"/>
        <v>0</v>
      </c>
      <c r="L56" s="5">
        <f t="shared" si="3"/>
        <v>0</v>
      </c>
      <c r="M56" s="25" t="e">
        <f t="shared" si="4"/>
        <v>#DIV/0!</v>
      </c>
    </row>
    <row r="57" spans="1:13" ht="27" customHeight="1">
      <c r="A57" s="3">
        <v>55</v>
      </c>
      <c r="D57" s="17"/>
      <c r="E57" s="17"/>
      <c r="F57" s="17">
        <f t="shared" si="0"/>
        <v>0</v>
      </c>
      <c r="G57" s="4"/>
      <c r="H57" s="5">
        <f t="shared" si="1"/>
        <v>0</v>
      </c>
      <c r="I57" s="4"/>
      <c r="J57" s="5">
        <f t="shared" si="2"/>
        <v>0</v>
      </c>
      <c r="L57" s="5">
        <f t="shared" si="3"/>
        <v>0</v>
      </c>
      <c r="M57" s="25" t="e">
        <f t="shared" si="4"/>
        <v>#DIV/0!</v>
      </c>
    </row>
    <row r="58" spans="1:13" ht="27" customHeight="1">
      <c r="A58" s="3">
        <v>56</v>
      </c>
      <c r="D58" s="17"/>
      <c r="E58" s="17"/>
      <c r="F58" s="17">
        <f t="shared" si="0"/>
        <v>0</v>
      </c>
      <c r="G58" s="4"/>
      <c r="H58" s="5">
        <f t="shared" si="1"/>
        <v>0</v>
      </c>
      <c r="I58" s="4"/>
      <c r="J58" s="5">
        <f t="shared" si="2"/>
        <v>0</v>
      </c>
      <c r="L58" s="5">
        <f t="shared" si="3"/>
        <v>0</v>
      </c>
      <c r="M58" s="25" t="e">
        <f t="shared" si="4"/>
        <v>#DIV/0!</v>
      </c>
    </row>
    <row r="59" spans="1:13" ht="27" customHeight="1">
      <c r="A59" s="3">
        <v>57</v>
      </c>
      <c r="D59" s="17"/>
      <c r="E59" s="17"/>
      <c r="F59" s="17">
        <f t="shared" si="0"/>
        <v>0</v>
      </c>
      <c r="G59" s="4"/>
      <c r="H59" s="5">
        <f t="shared" si="1"/>
        <v>0</v>
      </c>
      <c r="I59" s="4"/>
      <c r="J59" s="5">
        <f t="shared" si="2"/>
        <v>0</v>
      </c>
      <c r="L59" s="5">
        <f t="shared" si="3"/>
        <v>0</v>
      </c>
      <c r="M59" s="25" t="e">
        <f t="shared" si="4"/>
        <v>#DIV/0!</v>
      </c>
    </row>
    <row r="60" spans="1:13" ht="27" customHeight="1">
      <c r="A60" s="3">
        <v>58</v>
      </c>
      <c r="D60" s="17"/>
      <c r="E60" s="17"/>
      <c r="F60" s="17">
        <f t="shared" si="0"/>
        <v>0</v>
      </c>
      <c r="G60" s="4"/>
      <c r="H60" s="5">
        <f t="shared" si="1"/>
        <v>0</v>
      </c>
      <c r="I60" s="4"/>
      <c r="J60" s="5">
        <f t="shared" si="2"/>
        <v>0</v>
      </c>
      <c r="L60" s="5">
        <f t="shared" si="3"/>
        <v>0</v>
      </c>
      <c r="M60" s="25" t="e">
        <f t="shared" si="4"/>
        <v>#DIV/0!</v>
      </c>
    </row>
    <row r="61" spans="1:13" ht="27" customHeight="1">
      <c r="A61" s="3">
        <v>59</v>
      </c>
      <c r="D61" s="17"/>
      <c r="E61" s="17"/>
      <c r="F61" s="17">
        <f t="shared" si="0"/>
        <v>0</v>
      </c>
      <c r="G61" s="4"/>
      <c r="H61" s="5">
        <f t="shared" si="1"/>
        <v>0</v>
      </c>
      <c r="I61" s="4"/>
      <c r="J61" s="5">
        <f t="shared" si="2"/>
        <v>0</v>
      </c>
      <c r="L61" s="5">
        <f t="shared" si="3"/>
        <v>0</v>
      </c>
      <c r="M61" s="25" t="e">
        <f t="shared" si="4"/>
        <v>#DIV/0!</v>
      </c>
    </row>
    <row r="62" spans="1:13" ht="27" customHeight="1">
      <c r="A62" s="3">
        <v>60</v>
      </c>
      <c r="D62" s="17"/>
      <c r="E62" s="17"/>
      <c r="F62" s="17">
        <f t="shared" si="0"/>
        <v>0</v>
      </c>
      <c r="G62" s="4"/>
      <c r="H62" s="5">
        <f t="shared" si="1"/>
        <v>0</v>
      </c>
      <c r="I62" s="4"/>
      <c r="J62" s="5">
        <f t="shared" si="2"/>
        <v>0</v>
      </c>
      <c r="L62" s="5">
        <f t="shared" si="3"/>
        <v>0</v>
      </c>
      <c r="M62" s="25" t="e">
        <f t="shared" si="4"/>
        <v>#DIV/0!</v>
      </c>
    </row>
    <row r="63" spans="1:13" ht="27" customHeight="1">
      <c r="A63" s="3">
        <v>61</v>
      </c>
      <c r="D63" s="17"/>
      <c r="E63" s="17"/>
      <c r="F63" s="17">
        <f t="shared" si="0"/>
        <v>0</v>
      </c>
      <c r="G63" s="4"/>
      <c r="H63" s="5">
        <f t="shared" si="1"/>
        <v>0</v>
      </c>
      <c r="I63" s="4"/>
      <c r="J63" s="5">
        <f t="shared" si="2"/>
        <v>0</v>
      </c>
      <c r="L63" s="5">
        <f t="shared" si="3"/>
        <v>0</v>
      </c>
      <c r="M63" s="25" t="e">
        <f t="shared" si="4"/>
        <v>#DIV/0!</v>
      </c>
    </row>
    <row r="64" spans="1:13" ht="27" customHeight="1">
      <c r="A64" s="3">
        <v>62</v>
      </c>
      <c r="D64" s="17"/>
      <c r="E64" s="17"/>
      <c r="F64" s="17">
        <f t="shared" si="0"/>
        <v>0</v>
      </c>
      <c r="G64" s="4"/>
      <c r="H64" s="5">
        <f t="shared" si="1"/>
        <v>0</v>
      </c>
      <c r="I64" s="4"/>
      <c r="J64" s="5">
        <f t="shared" si="2"/>
        <v>0</v>
      </c>
      <c r="L64" s="5">
        <f t="shared" si="3"/>
        <v>0</v>
      </c>
      <c r="M64" s="25" t="e">
        <f t="shared" si="4"/>
        <v>#DIV/0!</v>
      </c>
    </row>
    <row r="65" spans="1:13" ht="27" customHeight="1">
      <c r="A65" s="3">
        <v>63</v>
      </c>
      <c r="D65" s="17"/>
      <c r="E65" s="17"/>
      <c r="F65" s="17">
        <f t="shared" si="0"/>
        <v>0</v>
      </c>
      <c r="G65" s="4"/>
      <c r="H65" s="5">
        <f t="shared" si="1"/>
        <v>0</v>
      </c>
      <c r="I65" s="4"/>
      <c r="J65" s="5">
        <f t="shared" si="2"/>
        <v>0</v>
      </c>
      <c r="L65" s="5">
        <f t="shared" si="3"/>
        <v>0</v>
      </c>
      <c r="M65" s="25" t="e">
        <f t="shared" si="4"/>
        <v>#DIV/0!</v>
      </c>
    </row>
    <row r="66" spans="1:13" ht="27" customHeight="1">
      <c r="A66" s="3">
        <v>64</v>
      </c>
      <c r="D66" s="17"/>
      <c r="E66" s="17"/>
      <c r="F66" s="17">
        <f t="shared" si="0"/>
        <v>0</v>
      </c>
      <c r="G66" s="4"/>
      <c r="H66" s="5">
        <f t="shared" si="1"/>
        <v>0</v>
      </c>
      <c r="I66" s="4"/>
      <c r="J66" s="5">
        <f t="shared" si="2"/>
        <v>0</v>
      </c>
      <c r="L66" s="5">
        <f t="shared" si="3"/>
        <v>0</v>
      </c>
      <c r="M66" s="25" t="e">
        <f t="shared" si="4"/>
        <v>#DIV/0!</v>
      </c>
    </row>
    <row r="67" spans="1:13" ht="27" customHeight="1">
      <c r="A67" s="3">
        <v>65</v>
      </c>
      <c r="D67" s="17"/>
      <c r="E67" s="17"/>
      <c r="F67" s="17">
        <f t="shared" si="0"/>
        <v>0</v>
      </c>
      <c r="G67" s="4"/>
      <c r="H67" s="5">
        <f t="shared" si="1"/>
        <v>0</v>
      </c>
      <c r="I67" s="4"/>
      <c r="J67" s="5">
        <f t="shared" si="2"/>
        <v>0</v>
      </c>
      <c r="L67" s="5">
        <f t="shared" si="3"/>
        <v>0</v>
      </c>
      <c r="M67" s="25" t="e">
        <f t="shared" si="4"/>
        <v>#DIV/0!</v>
      </c>
    </row>
    <row r="68" spans="1:13" ht="27" customHeight="1">
      <c r="A68" s="3">
        <v>66</v>
      </c>
      <c r="D68" s="17"/>
      <c r="E68" s="17"/>
      <c r="F68" s="17">
        <f t="shared" ref="F68:F102" si="5">C68+D68-E68</f>
        <v>0</v>
      </c>
      <c r="G68" s="4"/>
      <c r="H68" s="5">
        <f t="shared" ref="H68:H102" si="6">E68*G68</f>
        <v>0</v>
      </c>
      <c r="I68" s="4"/>
      <c r="J68" s="5">
        <f t="shared" ref="J68:J102" si="7">I68*D68</f>
        <v>0</v>
      </c>
      <c r="L68" s="5">
        <f t="shared" ref="L68:L102" si="8">H68-J68</f>
        <v>0</v>
      </c>
      <c r="M68" s="25" t="e">
        <f t="shared" ref="M68:M102" si="9">(G68-I68)/G68*100</f>
        <v>#DIV/0!</v>
      </c>
    </row>
    <row r="69" spans="1:13" ht="27" customHeight="1">
      <c r="A69" s="3">
        <v>67</v>
      </c>
      <c r="D69" s="17"/>
      <c r="E69" s="17"/>
      <c r="F69" s="17">
        <f t="shared" si="5"/>
        <v>0</v>
      </c>
      <c r="G69" s="4"/>
      <c r="H69" s="5">
        <f t="shared" si="6"/>
        <v>0</v>
      </c>
      <c r="I69" s="4"/>
      <c r="J69" s="5">
        <f t="shared" si="7"/>
        <v>0</v>
      </c>
      <c r="L69" s="5">
        <f t="shared" si="8"/>
        <v>0</v>
      </c>
      <c r="M69" s="25" t="e">
        <f t="shared" si="9"/>
        <v>#DIV/0!</v>
      </c>
    </row>
    <row r="70" spans="1:13" ht="27" customHeight="1">
      <c r="A70" s="3">
        <v>68</v>
      </c>
      <c r="D70" s="17"/>
      <c r="E70" s="17"/>
      <c r="F70" s="17">
        <f t="shared" si="5"/>
        <v>0</v>
      </c>
      <c r="G70" s="4"/>
      <c r="H70" s="5">
        <f t="shared" si="6"/>
        <v>0</v>
      </c>
      <c r="I70" s="4"/>
      <c r="J70" s="5">
        <f t="shared" si="7"/>
        <v>0</v>
      </c>
      <c r="L70" s="5">
        <f t="shared" si="8"/>
        <v>0</v>
      </c>
      <c r="M70" s="25" t="e">
        <f t="shared" si="9"/>
        <v>#DIV/0!</v>
      </c>
    </row>
    <row r="71" spans="1:13" ht="27" customHeight="1">
      <c r="A71" s="3">
        <v>69</v>
      </c>
      <c r="D71" s="17"/>
      <c r="E71" s="17"/>
      <c r="F71" s="17">
        <f t="shared" si="5"/>
        <v>0</v>
      </c>
      <c r="G71" s="4"/>
      <c r="H71" s="5">
        <f t="shared" si="6"/>
        <v>0</v>
      </c>
      <c r="I71" s="4"/>
      <c r="J71" s="5">
        <f t="shared" si="7"/>
        <v>0</v>
      </c>
      <c r="L71" s="5">
        <f t="shared" si="8"/>
        <v>0</v>
      </c>
      <c r="M71" s="25" t="e">
        <f t="shared" si="9"/>
        <v>#DIV/0!</v>
      </c>
    </row>
    <row r="72" spans="1:13" ht="27" customHeight="1">
      <c r="A72" s="3">
        <v>70</v>
      </c>
      <c r="D72" s="17"/>
      <c r="E72" s="17"/>
      <c r="F72" s="17">
        <f t="shared" si="5"/>
        <v>0</v>
      </c>
      <c r="G72" s="4"/>
      <c r="H72" s="5">
        <f t="shared" si="6"/>
        <v>0</v>
      </c>
      <c r="I72" s="4"/>
      <c r="J72" s="5">
        <f t="shared" si="7"/>
        <v>0</v>
      </c>
      <c r="L72" s="5">
        <f t="shared" si="8"/>
        <v>0</v>
      </c>
      <c r="M72" s="25" t="e">
        <f t="shared" si="9"/>
        <v>#DIV/0!</v>
      </c>
    </row>
    <row r="73" spans="1:13" ht="27" customHeight="1">
      <c r="A73" s="3">
        <v>71</v>
      </c>
      <c r="D73" s="17"/>
      <c r="E73" s="17"/>
      <c r="F73" s="17">
        <f t="shared" si="5"/>
        <v>0</v>
      </c>
      <c r="G73" s="4"/>
      <c r="H73" s="5">
        <f t="shared" si="6"/>
        <v>0</v>
      </c>
      <c r="I73" s="4"/>
      <c r="J73" s="5">
        <f t="shared" si="7"/>
        <v>0</v>
      </c>
      <c r="L73" s="5">
        <f t="shared" si="8"/>
        <v>0</v>
      </c>
      <c r="M73" s="25" t="e">
        <f t="shared" si="9"/>
        <v>#DIV/0!</v>
      </c>
    </row>
    <row r="74" spans="1:13" ht="27" customHeight="1">
      <c r="A74" s="3">
        <v>72</v>
      </c>
      <c r="D74" s="17"/>
      <c r="E74" s="17"/>
      <c r="F74" s="17">
        <f t="shared" si="5"/>
        <v>0</v>
      </c>
      <c r="G74" s="4"/>
      <c r="H74" s="5">
        <f t="shared" si="6"/>
        <v>0</v>
      </c>
      <c r="I74" s="4"/>
      <c r="J74" s="5">
        <f t="shared" si="7"/>
        <v>0</v>
      </c>
      <c r="L74" s="5">
        <f t="shared" si="8"/>
        <v>0</v>
      </c>
      <c r="M74" s="25" t="e">
        <f t="shared" si="9"/>
        <v>#DIV/0!</v>
      </c>
    </row>
    <row r="75" spans="1:13" ht="27" customHeight="1">
      <c r="A75" s="3">
        <v>73</v>
      </c>
      <c r="D75" s="17"/>
      <c r="E75" s="17"/>
      <c r="F75" s="17">
        <f t="shared" si="5"/>
        <v>0</v>
      </c>
      <c r="G75" s="4"/>
      <c r="H75" s="5">
        <f t="shared" si="6"/>
        <v>0</v>
      </c>
      <c r="I75" s="4"/>
      <c r="J75" s="5">
        <f t="shared" si="7"/>
        <v>0</v>
      </c>
      <c r="L75" s="5">
        <f t="shared" si="8"/>
        <v>0</v>
      </c>
      <c r="M75" s="25" t="e">
        <f t="shared" si="9"/>
        <v>#DIV/0!</v>
      </c>
    </row>
    <row r="76" spans="1:13" ht="27" customHeight="1">
      <c r="A76" s="3">
        <v>74</v>
      </c>
      <c r="D76" s="17"/>
      <c r="E76" s="17"/>
      <c r="F76" s="17">
        <f t="shared" si="5"/>
        <v>0</v>
      </c>
      <c r="G76" s="4"/>
      <c r="H76" s="5">
        <f t="shared" si="6"/>
        <v>0</v>
      </c>
      <c r="I76" s="4"/>
      <c r="J76" s="5">
        <f t="shared" si="7"/>
        <v>0</v>
      </c>
      <c r="L76" s="5">
        <f t="shared" si="8"/>
        <v>0</v>
      </c>
      <c r="M76" s="25" t="e">
        <f t="shared" si="9"/>
        <v>#DIV/0!</v>
      </c>
    </row>
    <row r="77" spans="1:13" ht="27" customHeight="1">
      <c r="A77" s="3">
        <v>75</v>
      </c>
      <c r="D77" s="17"/>
      <c r="E77" s="17"/>
      <c r="F77" s="17">
        <f t="shared" si="5"/>
        <v>0</v>
      </c>
      <c r="G77" s="4"/>
      <c r="H77" s="5">
        <f t="shared" si="6"/>
        <v>0</v>
      </c>
      <c r="I77" s="4"/>
      <c r="J77" s="5">
        <f t="shared" si="7"/>
        <v>0</v>
      </c>
      <c r="L77" s="5">
        <f t="shared" si="8"/>
        <v>0</v>
      </c>
      <c r="M77" s="25" t="e">
        <f t="shared" si="9"/>
        <v>#DIV/0!</v>
      </c>
    </row>
    <row r="78" spans="1:13" ht="27" customHeight="1">
      <c r="A78" s="3">
        <v>76</v>
      </c>
      <c r="D78" s="17"/>
      <c r="E78" s="17"/>
      <c r="F78" s="17">
        <f t="shared" si="5"/>
        <v>0</v>
      </c>
      <c r="G78" s="4"/>
      <c r="H78" s="5">
        <f t="shared" si="6"/>
        <v>0</v>
      </c>
      <c r="I78" s="4"/>
      <c r="J78" s="5">
        <f t="shared" si="7"/>
        <v>0</v>
      </c>
      <c r="L78" s="5">
        <f t="shared" si="8"/>
        <v>0</v>
      </c>
      <c r="M78" s="25" t="e">
        <f t="shared" si="9"/>
        <v>#DIV/0!</v>
      </c>
    </row>
    <row r="79" spans="1:13" ht="27" customHeight="1">
      <c r="A79" s="3">
        <v>77</v>
      </c>
      <c r="D79" s="17"/>
      <c r="E79" s="17"/>
      <c r="F79" s="17">
        <f t="shared" si="5"/>
        <v>0</v>
      </c>
      <c r="G79" s="4"/>
      <c r="H79" s="5">
        <f t="shared" si="6"/>
        <v>0</v>
      </c>
      <c r="I79" s="4"/>
      <c r="J79" s="5">
        <f t="shared" si="7"/>
        <v>0</v>
      </c>
      <c r="L79" s="5">
        <f t="shared" si="8"/>
        <v>0</v>
      </c>
      <c r="M79" s="25" t="e">
        <f t="shared" si="9"/>
        <v>#DIV/0!</v>
      </c>
    </row>
    <row r="80" spans="1:13" ht="27" customHeight="1">
      <c r="A80" s="3">
        <v>78</v>
      </c>
      <c r="D80" s="17"/>
      <c r="E80" s="17"/>
      <c r="F80" s="17">
        <f t="shared" si="5"/>
        <v>0</v>
      </c>
      <c r="G80" s="4"/>
      <c r="H80" s="5">
        <f t="shared" si="6"/>
        <v>0</v>
      </c>
      <c r="I80" s="4"/>
      <c r="J80" s="5">
        <f t="shared" si="7"/>
        <v>0</v>
      </c>
      <c r="L80" s="5">
        <f t="shared" si="8"/>
        <v>0</v>
      </c>
      <c r="M80" s="25" t="e">
        <f t="shared" si="9"/>
        <v>#DIV/0!</v>
      </c>
    </row>
    <row r="81" spans="1:13" ht="27" customHeight="1">
      <c r="A81" s="3">
        <v>79</v>
      </c>
      <c r="D81" s="17"/>
      <c r="E81" s="17"/>
      <c r="F81" s="17">
        <f t="shared" si="5"/>
        <v>0</v>
      </c>
      <c r="G81" s="4"/>
      <c r="H81" s="5">
        <f t="shared" si="6"/>
        <v>0</v>
      </c>
      <c r="I81" s="4"/>
      <c r="J81" s="5">
        <f t="shared" si="7"/>
        <v>0</v>
      </c>
      <c r="L81" s="5">
        <f t="shared" si="8"/>
        <v>0</v>
      </c>
      <c r="M81" s="25" t="e">
        <f t="shared" si="9"/>
        <v>#DIV/0!</v>
      </c>
    </row>
    <row r="82" spans="1:13" ht="27" customHeight="1">
      <c r="A82" s="3">
        <v>80</v>
      </c>
      <c r="D82" s="17"/>
      <c r="E82" s="17"/>
      <c r="F82" s="17">
        <f t="shared" si="5"/>
        <v>0</v>
      </c>
      <c r="G82" s="4"/>
      <c r="H82" s="5">
        <f t="shared" si="6"/>
        <v>0</v>
      </c>
      <c r="I82" s="4"/>
      <c r="J82" s="5">
        <f t="shared" si="7"/>
        <v>0</v>
      </c>
      <c r="L82" s="5">
        <f t="shared" si="8"/>
        <v>0</v>
      </c>
      <c r="M82" s="25" t="e">
        <f t="shared" si="9"/>
        <v>#DIV/0!</v>
      </c>
    </row>
    <row r="83" spans="1:13" ht="27" customHeight="1">
      <c r="A83" s="3">
        <v>81</v>
      </c>
      <c r="D83" s="17"/>
      <c r="E83" s="17"/>
      <c r="F83" s="17">
        <f t="shared" si="5"/>
        <v>0</v>
      </c>
      <c r="G83" s="4"/>
      <c r="H83" s="5">
        <f t="shared" si="6"/>
        <v>0</v>
      </c>
      <c r="I83" s="4"/>
      <c r="J83" s="5">
        <f t="shared" si="7"/>
        <v>0</v>
      </c>
      <c r="L83" s="5">
        <f t="shared" si="8"/>
        <v>0</v>
      </c>
      <c r="M83" s="25" t="e">
        <f t="shared" si="9"/>
        <v>#DIV/0!</v>
      </c>
    </row>
    <row r="84" spans="1:13" ht="27" customHeight="1">
      <c r="A84" s="3">
        <v>82</v>
      </c>
      <c r="D84" s="17"/>
      <c r="E84" s="17"/>
      <c r="F84" s="17">
        <f t="shared" si="5"/>
        <v>0</v>
      </c>
      <c r="G84" s="4"/>
      <c r="H84" s="5">
        <f t="shared" si="6"/>
        <v>0</v>
      </c>
      <c r="I84" s="4"/>
      <c r="J84" s="5">
        <f t="shared" si="7"/>
        <v>0</v>
      </c>
      <c r="L84" s="5">
        <f t="shared" si="8"/>
        <v>0</v>
      </c>
      <c r="M84" s="25" t="e">
        <f t="shared" si="9"/>
        <v>#DIV/0!</v>
      </c>
    </row>
    <row r="85" spans="1:13" ht="27" customHeight="1">
      <c r="A85" s="3">
        <v>83</v>
      </c>
      <c r="D85" s="17"/>
      <c r="E85" s="17"/>
      <c r="F85" s="17">
        <f t="shared" si="5"/>
        <v>0</v>
      </c>
      <c r="G85" s="4"/>
      <c r="H85" s="5">
        <f t="shared" si="6"/>
        <v>0</v>
      </c>
      <c r="I85" s="4"/>
      <c r="J85" s="5">
        <f t="shared" si="7"/>
        <v>0</v>
      </c>
      <c r="L85" s="5">
        <f t="shared" si="8"/>
        <v>0</v>
      </c>
      <c r="M85" s="25" t="e">
        <f t="shared" si="9"/>
        <v>#DIV/0!</v>
      </c>
    </row>
    <row r="86" spans="1:13" ht="27" customHeight="1">
      <c r="A86" s="3">
        <v>84</v>
      </c>
      <c r="D86" s="17"/>
      <c r="E86" s="17"/>
      <c r="F86" s="17">
        <f t="shared" si="5"/>
        <v>0</v>
      </c>
      <c r="G86" s="4"/>
      <c r="H86" s="5">
        <f t="shared" si="6"/>
        <v>0</v>
      </c>
      <c r="I86" s="4"/>
      <c r="J86" s="5">
        <f t="shared" si="7"/>
        <v>0</v>
      </c>
      <c r="L86" s="5">
        <f t="shared" si="8"/>
        <v>0</v>
      </c>
      <c r="M86" s="25" t="e">
        <f t="shared" si="9"/>
        <v>#DIV/0!</v>
      </c>
    </row>
    <row r="87" spans="1:13" ht="27" customHeight="1">
      <c r="A87" s="3">
        <v>85</v>
      </c>
      <c r="D87" s="17"/>
      <c r="E87" s="17"/>
      <c r="F87" s="17">
        <f t="shared" si="5"/>
        <v>0</v>
      </c>
      <c r="G87" s="4"/>
      <c r="H87" s="5">
        <f t="shared" si="6"/>
        <v>0</v>
      </c>
      <c r="I87" s="4"/>
      <c r="J87" s="5">
        <f t="shared" si="7"/>
        <v>0</v>
      </c>
      <c r="L87" s="5">
        <f t="shared" si="8"/>
        <v>0</v>
      </c>
      <c r="M87" s="25" t="e">
        <f t="shared" si="9"/>
        <v>#DIV/0!</v>
      </c>
    </row>
    <row r="88" spans="1:13" ht="27" customHeight="1">
      <c r="A88" s="3">
        <v>86</v>
      </c>
      <c r="D88" s="17"/>
      <c r="E88" s="17"/>
      <c r="F88" s="17">
        <f t="shared" si="5"/>
        <v>0</v>
      </c>
      <c r="G88" s="4"/>
      <c r="H88" s="5">
        <f t="shared" si="6"/>
        <v>0</v>
      </c>
      <c r="I88" s="4"/>
      <c r="J88" s="5">
        <f t="shared" si="7"/>
        <v>0</v>
      </c>
      <c r="L88" s="5">
        <f t="shared" si="8"/>
        <v>0</v>
      </c>
      <c r="M88" s="25" t="e">
        <f t="shared" si="9"/>
        <v>#DIV/0!</v>
      </c>
    </row>
    <row r="89" spans="1:13" ht="27" customHeight="1">
      <c r="A89" s="3">
        <v>87</v>
      </c>
      <c r="D89" s="17"/>
      <c r="E89" s="17"/>
      <c r="F89" s="17">
        <f t="shared" si="5"/>
        <v>0</v>
      </c>
      <c r="G89" s="4"/>
      <c r="H89" s="5">
        <f t="shared" si="6"/>
        <v>0</v>
      </c>
      <c r="I89" s="4"/>
      <c r="J89" s="5">
        <f t="shared" si="7"/>
        <v>0</v>
      </c>
      <c r="L89" s="5">
        <f t="shared" si="8"/>
        <v>0</v>
      </c>
      <c r="M89" s="25" t="e">
        <f t="shared" si="9"/>
        <v>#DIV/0!</v>
      </c>
    </row>
    <row r="90" spans="1:13" ht="27" customHeight="1">
      <c r="A90" s="3">
        <v>88</v>
      </c>
      <c r="D90" s="17"/>
      <c r="E90" s="17"/>
      <c r="F90" s="17">
        <f t="shared" si="5"/>
        <v>0</v>
      </c>
      <c r="G90" s="4"/>
      <c r="H90" s="5">
        <f t="shared" si="6"/>
        <v>0</v>
      </c>
      <c r="I90" s="4"/>
      <c r="J90" s="5">
        <f t="shared" si="7"/>
        <v>0</v>
      </c>
      <c r="L90" s="5">
        <f t="shared" si="8"/>
        <v>0</v>
      </c>
      <c r="M90" s="25" t="e">
        <f t="shared" si="9"/>
        <v>#DIV/0!</v>
      </c>
    </row>
    <row r="91" spans="1:13" ht="27" customHeight="1">
      <c r="A91" s="3">
        <v>89</v>
      </c>
      <c r="D91" s="17"/>
      <c r="E91" s="17"/>
      <c r="F91" s="17">
        <f t="shared" si="5"/>
        <v>0</v>
      </c>
      <c r="G91" s="4"/>
      <c r="H91" s="5">
        <f t="shared" si="6"/>
        <v>0</v>
      </c>
      <c r="I91" s="4"/>
      <c r="J91" s="5">
        <f t="shared" si="7"/>
        <v>0</v>
      </c>
      <c r="L91" s="5">
        <f t="shared" si="8"/>
        <v>0</v>
      </c>
      <c r="M91" s="25" t="e">
        <f t="shared" si="9"/>
        <v>#DIV/0!</v>
      </c>
    </row>
    <row r="92" spans="1:13" ht="27" customHeight="1">
      <c r="A92" s="3">
        <v>90</v>
      </c>
      <c r="D92" s="17"/>
      <c r="E92" s="17"/>
      <c r="F92" s="17">
        <f t="shared" si="5"/>
        <v>0</v>
      </c>
      <c r="G92" s="4"/>
      <c r="H92" s="5">
        <f t="shared" si="6"/>
        <v>0</v>
      </c>
      <c r="I92" s="4"/>
      <c r="J92" s="5">
        <f t="shared" si="7"/>
        <v>0</v>
      </c>
      <c r="L92" s="5">
        <f t="shared" si="8"/>
        <v>0</v>
      </c>
      <c r="M92" s="25" t="e">
        <f t="shared" si="9"/>
        <v>#DIV/0!</v>
      </c>
    </row>
    <row r="93" spans="1:13" ht="27" customHeight="1">
      <c r="A93" s="3">
        <v>91</v>
      </c>
      <c r="D93" s="17"/>
      <c r="E93" s="17"/>
      <c r="F93" s="17">
        <f t="shared" si="5"/>
        <v>0</v>
      </c>
      <c r="G93" s="4"/>
      <c r="H93" s="5">
        <f t="shared" si="6"/>
        <v>0</v>
      </c>
      <c r="I93" s="4"/>
      <c r="J93" s="5">
        <f t="shared" si="7"/>
        <v>0</v>
      </c>
      <c r="L93" s="5">
        <f t="shared" si="8"/>
        <v>0</v>
      </c>
      <c r="M93" s="25" t="e">
        <f t="shared" si="9"/>
        <v>#DIV/0!</v>
      </c>
    </row>
    <row r="94" spans="1:13" ht="27" customHeight="1">
      <c r="A94" s="3">
        <v>92</v>
      </c>
      <c r="D94" s="17"/>
      <c r="E94" s="17"/>
      <c r="F94" s="17">
        <f t="shared" si="5"/>
        <v>0</v>
      </c>
      <c r="G94" s="4"/>
      <c r="H94" s="5">
        <f t="shared" si="6"/>
        <v>0</v>
      </c>
      <c r="I94" s="4"/>
      <c r="J94" s="5">
        <f t="shared" si="7"/>
        <v>0</v>
      </c>
      <c r="L94" s="5">
        <f t="shared" si="8"/>
        <v>0</v>
      </c>
      <c r="M94" s="25" t="e">
        <f t="shared" si="9"/>
        <v>#DIV/0!</v>
      </c>
    </row>
    <row r="95" spans="1:13" ht="27" customHeight="1">
      <c r="A95" s="3">
        <v>93</v>
      </c>
      <c r="D95" s="17"/>
      <c r="E95" s="17"/>
      <c r="F95" s="17">
        <f t="shared" si="5"/>
        <v>0</v>
      </c>
      <c r="G95" s="4"/>
      <c r="H95" s="5">
        <f t="shared" si="6"/>
        <v>0</v>
      </c>
      <c r="I95" s="4"/>
      <c r="J95" s="5">
        <f t="shared" si="7"/>
        <v>0</v>
      </c>
      <c r="L95" s="5">
        <f t="shared" si="8"/>
        <v>0</v>
      </c>
      <c r="M95" s="25" t="e">
        <f t="shared" si="9"/>
        <v>#DIV/0!</v>
      </c>
    </row>
    <row r="96" spans="1:13" ht="27" customHeight="1">
      <c r="A96" s="3">
        <v>94</v>
      </c>
      <c r="D96" s="17"/>
      <c r="E96" s="17"/>
      <c r="F96" s="17">
        <f t="shared" si="5"/>
        <v>0</v>
      </c>
      <c r="G96" s="4"/>
      <c r="H96" s="5">
        <f t="shared" si="6"/>
        <v>0</v>
      </c>
      <c r="I96" s="4"/>
      <c r="J96" s="5">
        <f t="shared" si="7"/>
        <v>0</v>
      </c>
      <c r="L96" s="5">
        <f t="shared" si="8"/>
        <v>0</v>
      </c>
      <c r="M96" s="25" t="e">
        <f t="shared" si="9"/>
        <v>#DIV/0!</v>
      </c>
    </row>
    <row r="97" spans="1:13" ht="27" customHeight="1">
      <c r="A97" s="3">
        <v>95</v>
      </c>
      <c r="D97" s="17"/>
      <c r="E97" s="17"/>
      <c r="F97" s="17">
        <f t="shared" si="5"/>
        <v>0</v>
      </c>
      <c r="G97" s="4"/>
      <c r="H97" s="5">
        <f t="shared" si="6"/>
        <v>0</v>
      </c>
      <c r="I97" s="4"/>
      <c r="J97" s="5">
        <f t="shared" si="7"/>
        <v>0</v>
      </c>
      <c r="L97" s="5">
        <f t="shared" si="8"/>
        <v>0</v>
      </c>
      <c r="M97" s="25" t="e">
        <f t="shared" si="9"/>
        <v>#DIV/0!</v>
      </c>
    </row>
    <row r="98" spans="1:13" ht="27" customHeight="1">
      <c r="A98" s="3">
        <v>96</v>
      </c>
      <c r="D98" s="17"/>
      <c r="E98" s="17"/>
      <c r="F98" s="17">
        <f t="shared" si="5"/>
        <v>0</v>
      </c>
      <c r="G98" s="4"/>
      <c r="H98" s="5">
        <f t="shared" si="6"/>
        <v>0</v>
      </c>
      <c r="I98" s="4"/>
      <c r="J98" s="5">
        <f t="shared" si="7"/>
        <v>0</v>
      </c>
      <c r="L98" s="5">
        <f t="shared" si="8"/>
        <v>0</v>
      </c>
      <c r="M98" s="25" t="e">
        <f t="shared" si="9"/>
        <v>#DIV/0!</v>
      </c>
    </row>
    <row r="99" spans="1:13" ht="27" customHeight="1">
      <c r="A99" s="3">
        <v>97</v>
      </c>
      <c r="D99" s="17"/>
      <c r="E99" s="17"/>
      <c r="F99" s="17">
        <f t="shared" si="5"/>
        <v>0</v>
      </c>
      <c r="G99" s="4"/>
      <c r="H99" s="5">
        <f t="shared" si="6"/>
        <v>0</v>
      </c>
      <c r="I99" s="4"/>
      <c r="J99" s="5">
        <f t="shared" si="7"/>
        <v>0</v>
      </c>
      <c r="L99" s="5">
        <f t="shared" si="8"/>
        <v>0</v>
      </c>
      <c r="M99" s="25" t="e">
        <f t="shared" si="9"/>
        <v>#DIV/0!</v>
      </c>
    </row>
    <row r="100" spans="1:13" ht="27" customHeight="1">
      <c r="A100" s="3">
        <v>98</v>
      </c>
      <c r="D100" s="17"/>
      <c r="E100" s="17"/>
      <c r="F100" s="17">
        <f t="shared" si="5"/>
        <v>0</v>
      </c>
      <c r="G100" s="4"/>
      <c r="H100" s="5">
        <f t="shared" si="6"/>
        <v>0</v>
      </c>
      <c r="I100" s="4"/>
      <c r="J100" s="5">
        <f t="shared" si="7"/>
        <v>0</v>
      </c>
      <c r="L100" s="5">
        <f t="shared" si="8"/>
        <v>0</v>
      </c>
      <c r="M100" s="25" t="e">
        <f t="shared" si="9"/>
        <v>#DIV/0!</v>
      </c>
    </row>
    <row r="101" spans="1:13" ht="27" customHeight="1">
      <c r="A101" s="3">
        <v>99</v>
      </c>
      <c r="D101" s="17"/>
      <c r="E101" s="17"/>
      <c r="F101" s="17">
        <f t="shared" si="5"/>
        <v>0</v>
      </c>
      <c r="G101" s="4"/>
      <c r="H101" s="5">
        <f t="shared" si="6"/>
        <v>0</v>
      </c>
      <c r="I101" s="4"/>
      <c r="J101" s="5">
        <f t="shared" si="7"/>
        <v>0</v>
      </c>
      <c r="L101" s="5">
        <f t="shared" si="8"/>
        <v>0</v>
      </c>
      <c r="M101" s="25" t="e">
        <f t="shared" si="9"/>
        <v>#DIV/0!</v>
      </c>
    </row>
    <row r="102" spans="1:13" ht="27" customHeight="1">
      <c r="A102" s="3">
        <v>100</v>
      </c>
      <c r="D102" s="17"/>
      <c r="E102" s="17"/>
      <c r="F102" s="17">
        <f t="shared" si="5"/>
        <v>0</v>
      </c>
      <c r="G102" s="4"/>
      <c r="H102" s="5">
        <f t="shared" si="6"/>
        <v>0</v>
      </c>
      <c r="I102" s="4"/>
      <c r="J102" s="5">
        <f t="shared" si="7"/>
        <v>0</v>
      </c>
      <c r="L102" s="5">
        <f t="shared" si="8"/>
        <v>0</v>
      </c>
      <c r="M102" s="25" t="e">
        <f t="shared" si="9"/>
        <v>#DIV/0!</v>
      </c>
    </row>
    <row r="103" spans="1:13" ht="45" customHeight="1">
      <c r="A103" s="2"/>
      <c r="B103" s="2" t="s">
        <v>0</v>
      </c>
      <c r="C103" s="18">
        <f>SUM(C3:C102)</f>
        <v>0</v>
      </c>
      <c r="D103" s="18">
        <f>SUM(D3:D102)</f>
        <v>0</v>
      </c>
      <c r="E103" s="18">
        <f>SUM(E3:E102)</f>
        <v>0</v>
      </c>
      <c r="F103" s="18">
        <f>SUM(F3:F102)</f>
        <v>0</v>
      </c>
      <c r="G103" s="6"/>
      <c r="H103" s="6">
        <f>SUM(H3:H102)</f>
        <v>0</v>
      </c>
      <c r="I103" s="6"/>
      <c r="J103" s="6">
        <f>SUM(J3:J102)</f>
        <v>0</v>
      </c>
      <c r="L103" s="6">
        <f>SUM(L3:L102)</f>
        <v>0</v>
      </c>
      <c r="M103" s="6"/>
    </row>
    <row r="104" spans="1:13" s="1" customFormat="1">
      <c r="A104" s="7"/>
      <c r="B104" s="7"/>
      <c r="C104" s="7"/>
      <c r="D104" s="8"/>
      <c r="E104" s="8"/>
      <c r="F104" s="8"/>
      <c r="G104" s="8"/>
      <c r="H104" s="9"/>
      <c r="I104" s="8"/>
      <c r="J104" s="9"/>
      <c r="L104" s="9"/>
      <c r="M104" s="9"/>
    </row>
    <row r="105" spans="1:13" s="1" customFormat="1">
      <c r="A105" s="7"/>
      <c r="B105" s="7"/>
      <c r="C105" s="7"/>
      <c r="D105" s="8"/>
      <c r="E105" s="8"/>
      <c r="F105" s="8"/>
      <c r="G105" s="8"/>
      <c r="H105" s="9"/>
      <c r="I105" s="8"/>
      <c r="J105" s="9"/>
      <c r="L105" s="9"/>
      <c r="M105" s="9"/>
    </row>
    <row r="106" spans="1:13" s="1" customFormat="1">
      <c r="A106" s="7"/>
      <c r="B106" s="7"/>
      <c r="C106" s="7"/>
      <c r="D106" s="8"/>
      <c r="E106" s="8"/>
      <c r="F106" s="8"/>
      <c r="G106" s="8"/>
      <c r="H106" s="9"/>
      <c r="I106" s="8"/>
      <c r="J106" s="9"/>
      <c r="L106" s="9"/>
      <c r="M106" s="9"/>
    </row>
    <row r="107" spans="1:13" s="1" customFormat="1">
      <c r="A107" s="7"/>
      <c r="B107" s="7"/>
      <c r="C107" s="7"/>
      <c r="D107" s="8"/>
      <c r="E107" s="8"/>
      <c r="F107" s="8"/>
      <c r="G107" s="8"/>
      <c r="H107" s="9"/>
      <c r="I107" s="8"/>
      <c r="J107" s="9"/>
      <c r="L107" s="9"/>
      <c r="M107" s="9"/>
    </row>
    <row r="108" spans="1:13" s="1" customFormat="1">
      <c r="A108" s="7"/>
      <c r="B108" s="7"/>
      <c r="C108" s="7"/>
      <c r="D108" s="8"/>
      <c r="E108" s="8"/>
      <c r="F108" s="8"/>
      <c r="G108" s="8"/>
      <c r="H108" s="9"/>
      <c r="I108" s="8"/>
      <c r="J108" s="9"/>
      <c r="L108" s="9"/>
      <c r="M108" s="9"/>
    </row>
    <row r="109" spans="1:13" s="1" customFormat="1">
      <c r="A109" s="7"/>
      <c r="B109" s="7"/>
      <c r="C109" s="7"/>
      <c r="D109" s="8"/>
      <c r="E109" s="8"/>
      <c r="F109" s="8"/>
      <c r="G109" s="8"/>
      <c r="H109" s="9"/>
      <c r="I109" s="8"/>
      <c r="J109" s="9"/>
      <c r="L109" s="9"/>
      <c r="M109" s="9"/>
    </row>
    <row r="110" spans="1:13" s="1" customFormat="1">
      <c r="A110" s="7"/>
      <c r="B110" s="7"/>
      <c r="C110" s="7"/>
      <c r="D110" s="8"/>
      <c r="E110" s="8"/>
      <c r="F110" s="8"/>
      <c r="G110" s="8"/>
      <c r="H110" s="9"/>
      <c r="I110" s="8"/>
      <c r="J110" s="9"/>
      <c r="L110" s="9"/>
      <c r="M110" s="9"/>
    </row>
    <row r="111" spans="1:13" s="1" customFormat="1">
      <c r="A111" s="7"/>
      <c r="B111" s="7"/>
      <c r="C111" s="7"/>
      <c r="D111" s="8"/>
      <c r="E111" s="8"/>
      <c r="F111" s="8"/>
      <c r="G111" s="8"/>
      <c r="H111" s="9"/>
      <c r="I111" s="8"/>
      <c r="J111" s="9"/>
      <c r="L111" s="9"/>
      <c r="M111" s="9"/>
    </row>
    <row r="112" spans="1:13" s="1" customFormat="1">
      <c r="A112" s="7"/>
      <c r="B112" s="7"/>
      <c r="C112" s="7"/>
      <c r="D112" s="8"/>
      <c r="E112" s="8"/>
      <c r="F112" s="8"/>
      <c r="G112" s="8"/>
      <c r="H112" s="9"/>
      <c r="I112" s="8"/>
      <c r="J112" s="9"/>
      <c r="L112" s="9"/>
      <c r="M112" s="9"/>
    </row>
    <row r="113" spans="1:13" s="1" customFormat="1">
      <c r="A113" s="7"/>
      <c r="B113" s="7"/>
      <c r="C113" s="7"/>
      <c r="D113" s="8"/>
      <c r="E113" s="8"/>
      <c r="F113" s="8"/>
      <c r="G113" s="8"/>
      <c r="H113" s="9"/>
      <c r="I113" s="8"/>
      <c r="J113" s="9"/>
      <c r="L113" s="9"/>
      <c r="M113" s="9"/>
    </row>
    <row r="114" spans="1:13" s="1" customFormat="1">
      <c r="A114" s="7"/>
      <c r="B114" s="7"/>
      <c r="C114" s="7"/>
      <c r="D114" s="8"/>
      <c r="E114" s="8"/>
      <c r="F114" s="8"/>
      <c r="G114" s="8"/>
      <c r="H114" s="9"/>
      <c r="I114" s="8"/>
      <c r="J114" s="9"/>
      <c r="L114" s="9"/>
      <c r="M114" s="9"/>
    </row>
    <row r="115" spans="1:13" s="1" customFormat="1">
      <c r="A115" s="7"/>
      <c r="B115" s="7"/>
      <c r="C115" s="7"/>
      <c r="D115" s="8"/>
      <c r="E115" s="8"/>
      <c r="F115" s="8"/>
      <c r="G115" s="8"/>
      <c r="H115" s="9"/>
      <c r="I115" s="8"/>
      <c r="J115" s="9"/>
      <c r="L115" s="9"/>
      <c r="M115" s="9"/>
    </row>
    <row r="116" spans="1:13" s="1" customFormat="1">
      <c r="A116" s="7"/>
      <c r="B116" s="7"/>
      <c r="C116" s="7"/>
      <c r="D116" s="8"/>
      <c r="E116" s="8"/>
      <c r="F116" s="8"/>
      <c r="G116" s="8"/>
      <c r="H116" s="9"/>
      <c r="I116" s="8"/>
      <c r="J116" s="9"/>
      <c r="L116" s="9"/>
      <c r="M116" s="9"/>
    </row>
    <row r="117" spans="1:13" s="1" customFormat="1">
      <c r="A117" s="7"/>
      <c r="B117" s="7"/>
      <c r="C117" s="7"/>
      <c r="D117" s="8"/>
      <c r="E117" s="8"/>
      <c r="F117" s="8"/>
      <c r="G117" s="8"/>
      <c r="H117" s="9"/>
      <c r="I117" s="8"/>
      <c r="J117" s="9"/>
      <c r="L117" s="9"/>
      <c r="M117" s="9"/>
    </row>
    <row r="118" spans="1:13" s="1" customFormat="1">
      <c r="A118" s="7"/>
      <c r="B118" s="7"/>
      <c r="C118" s="7"/>
      <c r="D118" s="8"/>
      <c r="E118" s="8"/>
      <c r="F118" s="8"/>
      <c r="G118" s="8"/>
      <c r="H118" s="9"/>
      <c r="I118" s="8"/>
      <c r="J118" s="9"/>
      <c r="L118" s="9"/>
      <c r="M118" s="9"/>
    </row>
    <row r="119" spans="1:13" s="1" customFormat="1">
      <c r="A119" s="7"/>
      <c r="B119" s="7"/>
      <c r="C119" s="7"/>
      <c r="D119" s="8"/>
      <c r="E119" s="8"/>
      <c r="F119" s="8"/>
      <c r="G119" s="8"/>
      <c r="H119" s="9"/>
      <c r="I119" s="8"/>
      <c r="J119" s="9"/>
      <c r="L119" s="9"/>
      <c r="M119" s="9"/>
    </row>
    <row r="120" spans="1:13" s="1" customFormat="1">
      <c r="A120" s="7"/>
      <c r="B120" s="7"/>
      <c r="C120" s="7"/>
      <c r="D120" s="8"/>
      <c r="E120" s="8"/>
      <c r="F120" s="8"/>
      <c r="G120" s="8"/>
      <c r="H120" s="9"/>
      <c r="I120" s="8"/>
      <c r="J120" s="9"/>
      <c r="L120" s="9"/>
      <c r="M120" s="9"/>
    </row>
    <row r="121" spans="1:13" s="1" customFormat="1">
      <c r="A121" s="7"/>
      <c r="B121" s="7"/>
      <c r="C121" s="7"/>
      <c r="D121" s="8"/>
      <c r="E121" s="8"/>
      <c r="F121" s="8"/>
      <c r="G121" s="8"/>
      <c r="H121" s="9"/>
      <c r="I121" s="8"/>
      <c r="J121" s="9"/>
      <c r="L121" s="9"/>
      <c r="M121" s="9"/>
    </row>
    <row r="122" spans="1:13" s="1" customFormat="1">
      <c r="A122" s="7"/>
      <c r="B122" s="7"/>
      <c r="C122" s="7"/>
      <c r="D122" s="8"/>
      <c r="E122" s="8"/>
      <c r="F122" s="8"/>
      <c r="G122" s="8"/>
      <c r="H122" s="9"/>
      <c r="I122" s="8"/>
      <c r="J122" s="9"/>
      <c r="L122" s="9"/>
      <c r="M122" s="9"/>
    </row>
    <row r="123" spans="1:13" s="1" customFormat="1">
      <c r="A123" s="7"/>
      <c r="B123" s="7"/>
      <c r="C123" s="7"/>
      <c r="D123" s="8"/>
      <c r="E123" s="8"/>
      <c r="F123" s="8"/>
      <c r="G123" s="8"/>
      <c r="H123" s="9"/>
      <c r="I123" s="8"/>
      <c r="J123" s="9"/>
      <c r="L123" s="9"/>
      <c r="M123" s="9"/>
    </row>
    <row r="124" spans="1:13" s="1" customFormat="1">
      <c r="A124" s="7"/>
      <c r="B124" s="7"/>
      <c r="C124" s="7"/>
      <c r="D124" s="8"/>
      <c r="E124" s="8"/>
      <c r="F124" s="8"/>
      <c r="G124" s="8"/>
      <c r="H124" s="9"/>
      <c r="I124" s="8"/>
      <c r="J124" s="9"/>
      <c r="L124" s="9"/>
      <c r="M124" s="9"/>
    </row>
    <row r="125" spans="1:13" s="1" customFormat="1">
      <c r="A125" s="7"/>
      <c r="B125" s="7"/>
      <c r="C125" s="7"/>
      <c r="D125" s="8"/>
      <c r="E125" s="8"/>
      <c r="F125" s="8"/>
      <c r="G125" s="8"/>
      <c r="H125" s="9"/>
      <c r="I125" s="8"/>
      <c r="J125" s="9"/>
      <c r="L125" s="9"/>
      <c r="M125" s="9"/>
    </row>
    <row r="126" spans="1:13" s="1" customFormat="1">
      <c r="A126" s="7"/>
      <c r="B126" s="7"/>
      <c r="C126" s="7"/>
      <c r="D126" s="8"/>
      <c r="E126" s="8"/>
      <c r="F126" s="8"/>
      <c r="G126" s="8"/>
      <c r="H126" s="9"/>
      <c r="I126" s="8"/>
      <c r="J126" s="9"/>
      <c r="L126" s="9"/>
      <c r="M126" s="9"/>
    </row>
    <row r="127" spans="1:13" s="1" customFormat="1">
      <c r="A127" s="7"/>
      <c r="B127" s="7"/>
      <c r="C127" s="7"/>
      <c r="D127" s="8"/>
      <c r="E127" s="8"/>
      <c r="F127" s="8"/>
      <c r="G127" s="8"/>
      <c r="H127" s="9"/>
      <c r="I127" s="8"/>
      <c r="J127" s="9"/>
      <c r="L127" s="9"/>
      <c r="M127" s="9"/>
    </row>
    <row r="128" spans="1:13" s="1" customFormat="1">
      <c r="A128" s="7"/>
      <c r="B128" s="7"/>
      <c r="C128" s="7"/>
      <c r="D128" s="8"/>
      <c r="E128" s="8"/>
      <c r="F128" s="8"/>
      <c r="G128" s="8"/>
      <c r="H128" s="9"/>
      <c r="I128" s="8"/>
      <c r="J128" s="9"/>
      <c r="L128" s="9"/>
      <c r="M128" s="9"/>
    </row>
    <row r="129" spans="1:13" s="1" customFormat="1">
      <c r="A129" s="7"/>
      <c r="B129" s="7"/>
      <c r="C129" s="7"/>
      <c r="D129" s="8"/>
      <c r="E129" s="8"/>
      <c r="F129" s="8"/>
      <c r="G129" s="8"/>
      <c r="H129" s="9"/>
      <c r="I129" s="8"/>
      <c r="J129" s="9"/>
      <c r="L129" s="9"/>
      <c r="M129" s="9"/>
    </row>
    <row r="130" spans="1:13" s="1" customFormat="1">
      <c r="A130" s="7"/>
      <c r="B130" s="7"/>
      <c r="C130" s="7"/>
      <c r="D130" s="8"/>
      <c r="E130" s="8"/>
      <c r="F130" s="8"/>
      <c r="G130" s="8"/>
      <c r="H130" s="9"/>
      <c r="I130" s="8"/>
      <c r="J130" s="9"/>
      <c r="L130" s="9"/>
      <c r="M130" s="9"/>
    </row>
    <row r="131" spans="1:13" s="1" customFormat="1">
      <c r="A131" s="7"/>
      <c r="B131" s="7"/>
      <c r="C131" s="7"/>
      <c r="D131" s="8"/>
      <c r="E131" s="8"/>
      <c r="F131" s="8"/>
      <c r="G131" s="8"/>
      <c r="H131" s="9"/>
      <c r="I131" s="8"/>
      <c r="J131" s="9"/>
      <c r="L131" s="9"/>
      <c r="M131" s="9"/>
    </row>
    <row r="132" spans="1:13" s="1" customFormat="1">
      <c r="A132" s="7"/>
      <c r="B132" s="7"/>
      <c r="C132" s="7"/>
      <c r="D132" s="8"/>
      <c r="E132" s="8"/>
      <c r="F132" s="8"/>
      <c r="G132" s="8"/>
      <c r="H132" s="9"/>
      <c r="I132" s="8"/>
      <c r="J132" s="9"/>
      <c r="L132" s="9"/>
      <c r="M132" s="9"/>
    </row>
    <row r="133" spans="1:13" s="1" customFormat="1">
      <c r="A133" s="7"/>
      <c r="B133" s="7"/>
      <c r="C133" s="7"/>
      <c r="D133" s="8"/>
      <c r="E133" s="8"/>
      <c r="F133" s="8"/>
      <c r="G133" s="8"/>
      <c r="H133" s="9"/>
      <c r="I133" s="8"/>
      <c r="J133" s="9"/>
      <c r="L133" s="9"/>
      <c r="M133" s="9"/>
    </row>
    <row r="134" spans="1:13" s="1" customFormat="1">
      <c r="A134" s="7"/>
      <c r="B134" s="7"/>
      <c r="C134" s="7"/>
      <c r="D134" s="8"/>
      <c r="E134" s="8"/>
      <c r="F134" s="8"/>
      <c r="G134" s="8"/>
      <c r="H134" s="9"/>
      <c r="I134" s="8"/>
      <c r="J134" s="9"/>
      <c r="L134" s="9"/>
      <c r="M134" s="9"/>
    </row>
    <row r="135" spans="1:13" s="1" customFormat="1">
      <c r="A135" s="7"/>
      <c r="B135" s="7"/>
      <c r="C135" s="7"/>
      <c r="D135" s="8"/>
      <c r="E135" s="8"/>
      <c r="F135" s="8"/>
      <c r="G135" s="8"/>
      <c r="H135" s="9"/>
      <c r="I135" s="8"/>
      <c r="J135" s="9"/>
      <c r="L135" s="9"/>
      <c r="M135" s="9"/>
    </row>
    <row r="136" spans="1:13" s="1" customFormat="1">
      <c r="A136" s="7"/>
      <c r="B136" s="7"/>
      <c r="C136" s="7"/>
      <c r="D136" s="8"/>
      <c r="E136" s="8"/>
      <c r="F136" s="8"/>
      <c r="G136" s="8"/>
      <c r="H136" s="9"/>
      <c r="I136" s="8"/>
      <c r="J136" s="9"/>
      <c r="L136" s="9"/>
      <c r="M136" s="9"/>
    </row>
    <row r="137" spans="1:13" s="1" customFormat="1">
      <c r="A137" s="7"/>
      <c r="B137" s="7"/>
      <c r="C137" s="7"/>
      <c r="D137" s="8"/>
      <c r="E137" s="8"/>
      <c r="F137" s="8"/>
      <c r="G137" s="8"/>
      <c r="H137" s="9"/>
      <c r="I137" s="8"/>
      <c r="J137" s="9"/>
      <c r="L137" s="9"/>
      <c r="M137" s="9"/>
    </row>
    <row r="138" spans="1:13" s="1" customFormat="1">
      <c r="A138" s="7"/>
      <c r="B138" s="7"/>
      <c r="C138" s="7"/>
      <c r="D138" s="8"/>
      <c r="E138" s="8"/>
      <c r="F138" s="8"/>
      <c r="G138" s="8"/>
      <c r="H138" s="9"/>
      <c r="I138" s="8"/>
      <c r="J138" s="9"/>
      <c r="L138" s="9"/>
      <c r="M138" s="9"/>
    </row>
    <row r="139" spans="1:13" s="1" customFormat="1">
      <c r="A139" s="7"/>
      <c r="B139" s="7"/>
      <c r="C139" s="7"/>
      <c r="D139" s="8"/>
      <c r="E139" s="8"/>
      <c r="F139" s="8"/>
      <c r="G139" s="8"/>
      <c r="H139" s="9"/>
      <c r="I139" s="8"/>
      <c r="J139" s="9"/>
      <c r="L139" s="9"/>
      <c r="M139" s="9"/>
    </row>
    <row r="140" spans="1:13" s="1" customFormat="1">
      <c r="A140" s="7"/>
      <c r="B140" s="7"/>
      <c r="C140" s="7"/>
      <c r="D140" s="8"/>
      <c r="E140" s="8"/>
      <c r="F140" s="8"/>
      <c r="G140" s="8"/>
      <c r="H140" s="9"/>
      <c r="I140" s="8"/>
      <c r="J140" s="9"/>
      <c r="L140" s="9"/>
      <c r="M140" s="9"/>
    </row>
    <row r="141" spans="1:13" s="1" customFormat="1">
      <c r="A141" s="7"/>
      <c r="B141" s="7"/>
      <c r="C141" s="7"/>
      <c r="D141" s="8"/>
      <c r="E141" s="8"/>
      <c r="F141" s="8"/>
      <c r="G141" s="8"/>
      <c r="H141" s="9"/>
      <c r="I141" s="8"/>
      <c r="J141" s="9"/>
      <c r="L141" s="9"/>
      <c r="M141" s="9"/>
    </row>
    <row r="142" spans="1:13" s="1" customFormat="1">
      <c r="A142" s="7"/>
      <c r="B142" s="7"/>
      <c r="C142" s="7"/>
      <c r="D142" s="8"/>
      <c r="E142" s="8"/>
      <c r="F142" s="8"/>
      <c r="G142" s="8"/>
      <c r="H142" s="9"/>
      <c r="I142" s="8"/>
      <c r="J142" s="9"/>
      <c r="L142" s="9"/>
      <c r="M142" s="9"/>
    </row>
    <row r="143" spans="1:13" s="1" customFormat="1">
      <c r="A143" s="7"/>
      <c r="B143" s="7"/>
      <c r="C143" s="7"/>
      <c r="D143" s="8"/>
      <c r="E143" s="8"/>
      <c r="F143" s="8"/>
      <c r="G143" s="8"/>
      <c r="H143" s="9"/>
      <c r="I143" s="8"/>
      <c r="J143" s="9"/>
      <c r="L143" s="9"/>
      <c r="M143" s="9"/>
    </row>
    <row r="144" spans="1:13" s="1" customFormat="1">
      <c r="A144" s="7"/>
      <c r="B144" s="7"/>
      <c r="C144" s="7"/>
      <c r="D144" s="8"/>
      <c r="E144" s="8"/>
      <c r="F144" s="8"/>
      <c r="G144" s="8"/>
      <c r="H144" s="9"/>
      <c r="I144" s="8"/>
      <c r="J144" s="9"/>
      <c r="L144" s="9"/>
      <c r="M144" s="9"/>
    </row>
    <row r="145" spans="1:13" s="1" customFormat="1">
      <c r="A145" s="7"/>
      <c r="B145" s="7"/>
      <c r="C145" s="7"/>
      <c r="D145" s="8"/>
      <c r="E145" s="8"/>
      <c r="F145" s="8"/>
      <c r="G145" s="8"/>
      <c r="H145" s="9"/>
      <c r="I145" s="8"/>
      <c r="J145" s="9"/>
      <c r="L145" s="9"/>
      <c r="M145" s="9"/>
    </row>
    <row r="146" spans="1:13" s="1" customFormat="1">
      <c r="A146" s="7"/>
      <c r="B146" s="7"/>
      <c r="C146" s="7"/>
      <c r="D146" s="8"/>
      <c r="E146" s="8"/>
      <c r="F146" s="8"/>
      <c r="G146" s="8"/>
      <c r="H146" s="9"/>
      <c r="I146" s="8"/>
      <c r="J146" s="9"/>
      <c r="L146" s="9"/>
      <c r="M146" s="9"/>
    </row>
    <row r="147" spans="1:13" s="1" customFormat="1">
      <c r="A147" s="7"/>
      <c r="B147" s="7"/>
      <c r="C147" s="7"/>
      <c r="D147" s="8"/>
      <c r="E147" s="8"/>
      <c r="F147" s="8"/>
      <c r="G147" s="8"/>
      <c r="H147" s="9"/>
      <c r="I147" s="8"/>
      <c r="J147" s="9"/>
      <c r="L147" s="9"/>
      <c r="M147" s="9"/>
    </row>
    <row r="148" spans="1:13" s="1" customFormat="1">
      <c r="A148" s="7"/>
      <c r="B148" s="7"/>
      <c r="C148" s="7"/>
      <c r="D148" s="8"/>
      <c r="E148" s="8"/>
      <c r="F148" s="8"/>
      <c r="G148" s="8"/>
      <c r="H148" s="9"/>
      <c r="I148" s="8"/>
      <c r="J148" s="9"/>
      <c r="L148" s="9"/>
      <c r="M148" s="9"/>
    </row>
    <row r="149" spans="1:13" s="1" customFormat="1">
      <c r="A149" s="7"/>
      <c r="B149" s="7"/>
      <c r="C149" s="7"/>
      <c r="D149" s="8"/>
      <c r="E149" s="8"/>
      <c r="F149" s="8"/>
      <c r="G149" s="8"/>
      <c r="H149" s="9"/>
      <c r="I149" s="8"/>
      <c r="J149" s="9"/>
      <c r="L149" s="9"/>
      <c r="M149" s="9"/>
    </row>
    <row r="150" spans="1:13" s="1" customFormat="1">
      <c r="A150" s="7"/>
      <c r="B150" s="7"/>
      <c r="C150" s="7"/>
      <c r="D150" s="8"/>
      <c r="E150" s="8"/>
      <c r="F150" s="8"/>
      <c r="G150" s="8"/>
      <c r="H150" s="9"/>
      <c r="I150" s="8"/>
      <c r="J150" s="9"/>
      <c r="L150" s="9"/>
      <c r="M150" s="9"/>
    </row>
    <row r="151" spans="1:13" s="1" customFormat="1">
      <c r="A151" s="7"/>
      <c r="B151" s="7"/>
      <c r="C151" s="7"/>
      <c r="D151" s="8"/>
      <c r="E151" s="8"/>
      <c r="F151" s="8"/>
      <c r="G151" s="8"/>
      <c r="H151" s="9"/>
      <c r="I151" s="8"/>
      <c r="J151" s="9"/>
      <c r="L151" s="9"/>
      <c r="M151" s="9"/>
    </row>
    <row r="152" spans="1:13" s="1" customFormat="1">
      <c r="A152" s="7"/>
      <c r="B152" s="7"/>
      <c r="C152" s="7"/>
      <c r="D152" s="8"/>
      <c r="E152" s="8"/>
      <c r="F152" s="8"/>
      <c r="G152" s="8"/>
      <c r="H152" s="9"/>
      <c r="I152" s="8"/>
      <c r="J152" s="9"/>
      <c r="L152" s="9"/>
      <c r="M152" s="9"/>
    </row>
    <row r="153" spans="1:13" s="1" customFormat="1">
      <c r="A153" s="7"/>
      <c r="B153" s="7"/>
      <c r="C153" s="7"/>
      <c r="D153" s="8"/>
      <c r="E153" s="8"/>
      <c r="F153" s="8"/>
      <c r="G153" s="8"/>
      <c r="H153" s="9"/>
      <c r="I153" s="8"/>
      <c r="J153" s="9"/>
      <c r="L153" s="9"/>
      <c r="M153" s="9"/>
    </row>
    <row r="154" spans="1:13" s="1" customFormat="1">
      <c r="A154" s="7"/>
      <c r="B154" s="7"/>
      <c r="C154" s="7"/>
      <c r="D154" s="8"/>
      <c r="E154" s="8"/>
      <c r="F154" s="8"/>
      <c r="G154" s="8"/>
      <c r="H154" s="9"/>
      <c r="I154" s="8"/>
      <c r="J154" s="9"/>
      <c r="L154" s="9"/>
      <c r="M154" s="9"/>
    </row>
    <row r="155" spans="1:13" s="1" customFormat="1">
      <c r="A155" s="7"/>
      <c r="B155" s="7"/>
      <c r="C155" s="7"/>
      <c r="D155" s="8"/>
      <c r="E155" s="8"/>
      <c r="F155" s="8"/>
      <c r="G155" s="8"/>
      <c r="H155" s="9"/>
      <c r="I155" s="8"/>
      <c r="J155" s="9"/>
      <c r="L155" s="9"/>
      <c r="M155" s="9"/>
    </row>
    <row r="156" spans="1:13" s="1" customFormat="1">
      <c r="A156" s="7"/>
      <c r="B156" s="7"/>
      <c r="C156" s="7"/>
      <c r="D156" s="8"/>
      <c r="E156" s="8"/>
      <c r="F156" s="8"/>
      <c r="G156" s="8"/>
      <c r="H156" s="9"/>
      <c r="I156" s="8"/>
      <c r="J156" s="9"/>
      <c r="L156" s="9"/>
      <c r="M156" s="9"/>
    </row>
    <row r="157" spans="1:13" s="1" customFormat="1">
      <c r="A157" s="7"/>
      <c r="B157" s="7"/>
      <c r="C157" s="7"/>
      <c r="D157" s="8"/>
      <c r="E157" s="8"/>
      <c r="F157" s="8"/>
      <c r="G157" s="8"/>
      <c r="H157" s="9"/>
      <c r="I157" s="8"/>
      <c r="J157" s="9"/>
      <c r="L157" s="9"/>
      <c r="M157" s="9"/>
    </row>
    <row r="158" spans="1:13" s="1" customFormat="1">
      <c r="A158" s="7"/>
      <c r="B158" s="7"/>
      <c r="C158" s="7"/>
      <c r="D158" s="8"/>
      <c r="E158" s="8"/>
      <c r="F158" s="8"/>
      <c r="G158" s="8"/>
      <c r="H158" s="9"/>
      <c r="I158" s="8"/>
      <c r="J158" s="9"/>
      <c r="L158" s="9"/>
      <c r="M158" s="9"/>
    </row>
    <row r="159" spans="1:13" s="1" customFormat="1">
      <c r="A159" s="7"/>
      <c r="B159" s="7"/>
      <c r="C159" s="7"/>
      <c r="D159" s="8"/>
      <c r="E159" s="8"/>
      <c r="F159" s="8"/>
      <c r="G159" s="8"/>
      <c r="H159" s="9"/>
      <c r="I159" s="8"/>
      <c r="J159" s="9"/>
      <c r="L159" s="9"/>
      <c r="M159" s="9"/>
    </row>
    <row r="160" spans="1:13" s="1" customFormat="1">
      <c r="A160" s="7"/>
      <c r="B160" s="7"/>
      <c r="C160" s="7"/>
      <c r="D160" s="8"/>
      <c r="E160" s="8"/>
      <c r="F160" s="8"/>
      <c r="G160" s="8"/>
      <c r="H160" s="9"/>
      <c r="I160" s="8"/>
      <c r="J160" s="9"/>
      <c r="L160" s="9"/>
      <c r="M160" s="9"/>
    </row>
    <row r="161" spans="1:13" s="1" customFormat="1">
      <c r="A161" s="7"/>
      <c r="B161" s="7"/>
      <c r="C161" s="7"/>
      <c r="D161" s="8"/>
      <c r="E161" s="8"/>
      <c r="F161" s="8"/>
      <c r="G161" s="8"/>
      <c r="H161" s="9"/>
      <c r="I161" s="8"/>
      <c r="J161" s="9"/>
      <c r="L161" s="9"/>
      <c r="M161" s="9"/>
    </row>
    <row r="162" spans="1:13" s="1" customFormat="1">
      <c r="A162" s="7"/>
      <c r="B162" s="7"/>
      <c r="C162" s="7"/>
      <c r="D162" s="8"/>
      <c r="E162" s="8"/>
      <c r="F162" s="8"/>
      <c r="G162" s="8"/>
      <c r="H162" s="9"/>
      <c r="I162" s="8"/>
      <c r="J162" s="9"/>
      <c r="L162" s="9"/>
      <c r="M162" s="9"/>
    </row>
    <row r="163" spans="1:13" s="1" customFormat="1">
      <c r="A163" s="7"/>
      <c r="B163" s="7"/>
      <c r="C163" s="7"/>
      <c r="D163" s="8"/>
      <c r="E163" s="8"/>
      <c r="F163" s="8"/>
      <c r="G163" s="8"/>
      <c r="H163" s="9"/>
      <c r="I163" s="8"/>
      <c r="J163" s="9"/>
      <c r="L163" s="9"/>
      <c r="M163" s="9"/>
    </row>
    <row r="164" spans="1:13" s="1" customFormat="1">
      <c r="A164" s="7"/>
      <c r="B164" s="7"/>
      <c r="C164" s="7"/>
      <c r="D164" s="8"/>
      <c r="E164" s="8"/>
      <c r="F164" s="8"/>
      <c r="G164" s="8"/>
      <c r="H164" s="9"/>
      <c r="I164" s="8"/>
      <c r="J164" s="9"/>
      <c r="L164" s="9"/>
      <c r="M164" s="9"/>
    </row>
    <row r="165" spans="1:13" s="1" customFormat="1">
      <c r="A165" s="7"/>
      <c r="B165" s="7"/>
      <c r="C165" s="7"/>
      <c r="D165" s="8"/>
      <c r="E165" s="8"/>
      <c r="F165" s="8"/>
      <c r="G165" s="8"/>
      <c r="H165" s="9"/>
      <c r="I165" s="8"/>
      <c r="J165" s="9"/>
      <c r="L165" s="9"/>
      <c r="M165" s="9"/>
    </row>
    <row r="166" spans="1:13" s="1" customFormat="1">
      <c r="A166" s="7"/>
      <c r="B166" s="7"/>
      <c r="C166" s="7"/>
      <c r="D166" s="8"/>
      <c r="E166" s="8"/>
      <c r="F166" s="8"/>
      <c r="G166" s="8"/>
      <c r="H166" s="9"/>
      <c r="I166" s="8"/>
      <c r="J166" s="9"/>
      <c r="L166" s="9"/>
      <c r="M166" s="9"/>
    </row>
    <row r="167" spans="1:13" s="1" customFormat="1">
      <c r="A167" s="7"/>
      <c r="B167" s="7"/>
      <c r="C167" s="7"/>
      <c r="D167" s="8"/>
      <c r="E167" s="8"/>
      <c r="F167" s="8"/>
      <c r="G167" s="8"/>
      <c r="H167" s="9"/>
      <c r="I167" s="8"/>
      <c r="J167" s="9"/>
      <c r="L167" s="9"/>
      <c r="M167" s="9"/>
    </row>
    <row r="168" spans="1:13" s="1" customFormat="1">
      <c r="A168" s="7"/>
      <c r="B168" s="7"/>
      <c r="C168" s="7"/>
      <c r="D168" s="8"/>
      <c r="E168" s="8"/>
      <c r="F168" s="8"/>
      <c r="G168" s="8"/>
      <c r="H168" s="9"/>
      <c r="I168" s="8"/>
      <c r="J168" s="9"/>
      <c r="L168" s="9"/>
      <c r="M168" s="9"/>
    </row>
    <row r="169" spans="1:13" s="1" customFormat="1">
      <c r="A169" s="7"/>
      <c r="B169" s="7"/>
      <c r="C169" s="7"/>
      <c r="D169" s="8"/>
      <c r="E169" s="8"/>
      <c r="F169" s="8"/>
      <c r="G169" s="8"/>
      <c r="H169" s="9"/>
      <c r="I169" s="8"/>
      <c r="J169" s="9"/>
      <c r="L169" s="9"/>
      <c r="M169" s="9"/>
    </row>
    <row r="170" spans="1:13" s="1" customFormat="1">
      <c r="A170" s="7"/>
      <c r="B170" s="7"/>
      <c r="C170" s="7"/>
      <c r="D170" s="8"/>
      <c r="E170" s="8"/>
      <c r="F170" s="8"/>
      <c r="G170" s="8"/>
      <c r="H170" s="9"/>
      <c r="I170" s="8"/>
      <c r="J170" s="9"/>
      <c r="L170" s="9"/>
      <c r="M170" s="9"/>
    </row>
    <row r="171" spans="1:13" s="1" customFormat="1">
      <c r="A171" s="7"/>
      <c r="B171" s="7"/>
      <c r="C171" s="7"/>
      <c r="D171" s="8"/>
      <c r="E171" s="8"/>
      <c r="F171" s="8"/>
      <c r="G171" s="8"/>
      <c r="H171" s="9"/>
      <c r="I171" s="8"/>
      <c r="J171" s="9"/>
      <c r="L171" s="9"/>
      <c r="M171" s="9"/>
    </row>
    <row r="172" spans="1:13" s="1" customFormat="1">
      <c r="A172" s="7"/>
      <c r="B172" s="7"/>
      <c r="C172" s="7"/>
      <c r="D172" s="8"/>
      <c r="E172" s="8"/>
      <c r="F172" s="8"/>
      <c r="G172" s="8"/>
      <c r="H172" s="9"/>
      <c r="I172" s="8"/>
      <c r="J172" s="9"/>
      <c r="L172" s="9"/>
      <c r="M172" s="9"/>
    </row>
    <row r="173" spans="1:13" s="1" customFormat="1">
      <c r="A173" s="7"/>
      <c r="B173" s="7"/>
      <c r="C173" s="7"/>
      <c r="D173" s="8"/>
      <c r="E173" s="8"/>
      <c r="F173" s="8"/>
      <c r="G173" s="8"/>
      <c r="H173" s="9"/>
      <c r="I173" s="8"/>
      <c r="J173" s="9"/>
      <c r="L173" s="9"/>
      <c r="M173" s="9"/>
    </row>
    <row r="174" spans="1:13" s="1" customFormat="1">
      <c r="A174" s="7"/>
      <c r="B174" s="7"/>
      <c r="C174" s="7"/>
      <c r="D174" s="8"/>
      <c r="E174" s="8"/>
      <c r="F174" s="8"/>
      <c r="G174" s="8"/>
      <c r="H174" s="9"/>
      <c r="I174" s="8"/>
      <c r="J174" s="9"/>
      <c r="L174" s="9"/>
      <c r="M174" s="9"/>
    </row>
    <row r="175" spans="1:13" s="1" customFormat="1">
      <c r="A175" s="7"/>
      <c r="B175" s="7"/>
      <c r="C175" s="7"/>
      <c r="D175" s="8"/>
      <c r="E175" s="8"/>
      <c r="F175" s="8"/>
      <c r="G175" s="8"/>
      <c r="H175" s="9"/>
      <c r="I175" s="8"/>
      <c r="J175" s="9"/>
      <c r="L175" s="9"/>
      <c r="M175" s="9"/>
    </row>
    <row r="176" spans="1:13" s="1" customFormat="1">
      <c r="A176" s="7"/>
      <c r="B176" s="7"/>
      <c r="C176" s="7"/>
      <c r="D176" s="8"/>
      <c r="E176" s="8"/>
      <c r="F176" s="8"/>
      <c r="G176" s="8"/>
      <c r="H176" s="9"/>
      <c r="I176" s="8"/>
      <c r="J176" s="9"/>
      <c r="L176" s="9"/>
      <c r="M176" s="9"/>
    </row>
    <row r="177" spans="1:13" s="1" customFormat="1">
      <c r="A177" s="7"/>
      <c r="B177" s="7"/>
      <c r="C177" s="7"/>
      <c r="D177" s="8"/>
      <c r="E177" s="8"/>
      <c r="F177" s="8"/>
      <c r="G177" s="8"/>
      <c r="H177" s="9"/>
      <c r="I177" s="8"/>
      <c r="J177" s="9"/>
      <c r="L177" s="9"/>
      <c r="M177" s="9"/>
    </row>
    <row r="178" spans="1:13" s="1" customFormat="1">
      <c r="A178" s="7"/>
      <c r="B178" s="7"/>
      <c r="C178" s="7"/>
      <c r="D178" s="8"/>
      <c r="E178" s="8"/>
      <c r="F178" s="8"/>
      <c r="G178" s="8"/>
      <c r="H178" s="9"/>
      <c r="I178" s="8"/>
      <c r="J178" s="9"/>
      <c r="L178" s="9"/>
      <c r="M178" s="9"/>
    </row>
    <row r="179" spans="1:13" s="1" customFormat="1">
      <c r="A179" s="7"/>
      <c r="B179" s="7"/>
      <c r="C179" s="7"/>
      <c r="D179" s="8"/>
      <c r="E179" s="8"/>
      <c r="F179" s="8"/>
      <c r="G179" s="8"/>
      <c r="H179" s="9"/>
      <c r="I179" s="8"/>
      <c r="J179" s="9"/>
      <c r="L179" s="9"/>
      <c r="M179" s="9"/>
    </row>
    <row r="180" spans="1:13" s="1" customFormat="1">
      <c r="A180" s="7"/>
      <c r="B180" s="7"/>
      <c r="C180" s="7"/>
      <c r="D180" s="8"/>
      <c r="E180" s="8"/>
      <c r="F180" s="8"/>
      <c r="G180" s="8"/>
      <c r="H180" s="9"/>
      <c r="I180" s="8"/>
      <c r="J180" s="9"/>
      <c r="L180" s="9"/>
      <c r="M180" s="9"/>
    </row>
    <row r="181" spans="1:13" s="1" customFormat="1">
      <c r="A181" s="7"/>
      <c r="B181" s="7"/>
      <c r="C181" s="7"/>
      <c r="D181" s="8"/>
      <c r="E181" s="8"/>
      <c r="F181" s="8"/>
      <c r="G181" s="8"/>
      <c r="H181" s="9"/>
      <c r="I181" s="8"/>
      <c r="J181" s="9"/>
      <c r="L181" s="9"/>
      <c r="M181" s="9"/>
    </row>
    <row r="182" spans="1:13" s="1" customFormat="1">
      <c r="A182" s="7"/>
      <c r="B182" s="7"/>
      <c r="C182" s="7"/>
      <c r="D182" s="8"/>
      <c r="E182" s="8"/>
      <c r="F182" s="8"/>
      <c r="G182" s="8"/>
      <c r="H182" s="9"/>
      <c r="I182" s="8"/>
      <c r="J182" s="9"/>
      <c r="L182" s="9"/>
      <c r="M182" s="9"/>
    </row>
    <row r="183" spans="1:13" s="1" customFormat="1">
      <c r="A183" s="7"/>
      <c r="B183" s="7"/>
      <c r="C183" s="7"/>
      <c r="D183" s="8"/>
      <c r="E183" s="8"/>
      <c r="F183" s="8"/>
      <c r="G183" s="8"/>
      <c r="H183" s="9"/>
      <c r="I183" s="8"/>
      <c r="J183" s="9"/>
      <c r="L183" s="9"/>
      <c r="M183" s="9"/>
    </row>
    <row r="184" spans="1:13" s="1" customFormat="1">
      <c r="A184" s="7"/>
      <c r="B184" s="7"/>
      <c r="C184" s="7"/>
      <c r="D184" s="8"/>
      <c r="E184" s="8"/>
      <c r="F184" s="8"/>
      <c r="G184" s="8"/>
      <c r="H184" s="9"/>
      <c r="I184" s="8"/>
      <c r="J184" s="9"/>
      <c r="L184" s="9"/>
      <c r="M184" s="9"/>
    </row>
    <row r="185" spans="1:13" s="1" customFormat="1">
      <c r="A185" s="7"/>
      <c r="B185" s="7"/>
      <c r="C185" s="7"/>
      <c r="D185" s="8"/>
      <c r="E185" s="8"/>
      <c r="F185" s="8"/>
      <c r="G185" s="8"/>
      <c r="H185" s="9"/>
      <c r="I185" s="8"/>
      <c r="J185" s="9"/>
      <c r="L185" s="9"/>
      <c r="M185" s="9"/>
    </row>
    <row r="186" spans="1:13" s="1" customFormat="1">
      <c r="A186" s="7"/>
      <c r="B186" s="7"/>
      <c r="C186" s="7"/>
      <c r="D186" s="8"/>
      <c r="E186" s="8"/>
      <c r="F186" s="8"/>
      <c r="G186" s="8"/>
      <c r="H186" s="9"/>
      <c r="I186" s="8"/>
      <c r="J186" s="9"/>
      <c r="L186" s="9"/>
      <c r="M186" s="9"/>
    </row>
    <row r="187" spans="1:13" s="1" customFormat="1">
      <c r="A187" s="7"/>
      <c r="B187" s="7"/>
      <c r="C187" s="7"/>
      <c r="D187" s="8"/>
      <c r="E187" s="8"/>
      <c r="F187" s="8"/>
      <c r="G187" s="8"/>
      <c r="H187" s="9"/>
      <c r="I187" s="8"/>
      <c r="J187" s="9"/>
      <c r="L187" s="9"/>
      <c r="M187" s="9"/>
    </row>
    <row r="188" spans="1:13" s="1" customFormat="1">
      <c r="A188" s="7"/>
      <c r="B188" s="7"/>
      <c r="C188" s="7"/>
      <c r="D188" s="8"/>
      <c r="E188" s="8"/>
      <c r="F188" s="8"/>
      <c r="G188" s="8"/>
      <c r="H188" s="9"/>
      <c r="I188" s="8"/>
      <c r="J188" s="9"/>
      <c r="L188" s="9"/>
      <c r="M188" s="9"/>
    </row>
    <row r="189" spans="1:13" s="1" customFormat="1">
      <c r="A189" s="7"/>
      <c r="B189" s="7"/>
      <c r="C189" s="7"/>
      <c r="D189" s="8"/>
      <c r="E189" s="8"/>
      <c r="F189" s="8"/>
      <c r="G189" s="8"/>
      <c r="H189" s="9"/>
      <c r="I189" s="8"/>
      <c r="J189" s="9"/>
      <c r="L189" s="9"/>
      <c r="M189" s="9"/>
    </row>
    <row r="190" spans="1:13" s="1" customFormat="1">
      <c r="A190" s="7"/>
      <c r="B190" s="7"/>
      <c r="C190" s="7"/>
      <c r="D190" s="8"/>
      <c r="E190" s="8"/>
      <c r="F190" s="8"/>
      <c r="G190" s="8"/>
      <c r="H190" s="9"/>
      <c r="I190" s="8"/>
      <c r="J190" s="9"/>
      <c r="L190" s="9"/>
      <c r="M190" s="9"/>
    </row>
    <row r="191" spans="1:13" s="1" customFormat="1">
      <c r="A191" s="7"/>
      <c r="B191" s="7"/>
      <c r="C191" s="7"/>
      <c r="D191" s="8"/>
      <c r="E191" s="8"/>
      <c r="F191" s="8"/>
      <c r="G191" s="8"/>
      <c r="H191" s="9"/>
      <c r="I191" s="8"/>
      <c r="J191" s="9"/>
      <c r="L191" s="9"/>
      <c r="M191" s="9"/>
    </row>
    <row r="192" spans="1:13" s="1" customFormat="1">
      <c r="A192" s="7"/>
      <c r="B192" s="7"/>
      <c r="C192" s="7"/>
      <c r="D192" s="8"/>
      <c r="E192" s="8"/>
      <c r="F192" s="8"/>
      <c r="G192" s="8"/>
      <c r="H192" s="9"/>
      <c r="I192" s="8"/>
      <c r="J192" s="9"/>
      <c r="L192" s="9"/>
      <c r="M192" s="9"/>
    </row>
    <row r="193" spans="1:13" s="1" customFormat="1">
      <c r="A193" s="7"/>
      <c r="B193" s="7"/>
      <c r="C193" s="7"/>
      <c r="D193" s="8"/>
      <c r="E193" s="8"/>
      <c r="F193" s="8"/>
      <c r="G193" s="8"/>
      <c r="H193" s="9"/>
      <c r="I193" s="8"/>
      <c r="J193" s="9"/>
      <c r="L193" s="9"/>
      <c r="M193" s="9"/>
    </row>
    <row r="194" spans="1:13" s="1" customFormat="1">
      <c r="A194" s="7"/>
      <c r="B194" s="7"/>
      <c r="C194" s="7"/>
      <c r="D194" s="8"/>
      <c r="E194" s="8"/>
      <c r="F194" s="8"/>
      <c r="G194" s="8"/>
      <c r="H194" s="9"/>
      <c r="I194" s="8"/>
      <c r="J194" s="9"/>
      <c r="L194" s="9"/>
      <c r="M194" s="9"/>
    </row>
    <row r="195" spans="1:13" s="1" customFormat="1">
      <c r="A195" s="7"/>
      <c r="B195" s="7"/>
      <c r="C195" s="7"/>
      <c r="D195" s="8"/>
      <c r="E195" s="8"/>
      <c r="F195" s="8"/>
      <c r="G195" s="8"/>
      <c r="H195" s="9"/>
      <c r="I195" s="8"/>
      <c r="J195" s="9"/>
      <c r="L195" s="9"/>
      <c r="M195" s="9"/>
    </row>
    <row r="196" spans="1:13" s="1" customFormat="1">
      <c r="A196" s="7"/>
      <c r="B196" s="7"/>
      <c r="C196" s="7"/>
      <c r="D196" s="8"/>
      <c r="E196" s="8"/>
      <c r="F196" s="8"/>
      <c r="G196" s="8"/>
      <c r="H196" s="9"/>
      <c r="I196" s="8"/>
      <c r="J196" s="9"/>
      <c r="L196" s="9"/>
      <c r="M196" s="9"/>
    </row>
    <row r="197" spans="1:13" s="1" customFormat="1">
      <c r="A197" s="7"/>
      <c r="B197" s="7"/>
      <c r="C197" s="7"/>
      <c r="D197" s="8"/>
      <c r="E197" s="8"/>
      <c r="F197" s="8"/>
      <c r="G197" s="8"/>
      <c r="H197" s="9"/>
      <c r="I197" s="8"/>
      <c r="J197" s="9"/>
      <c r="L197" s="9"/>
      <c r="M197" s="9"/>
    </row>
    <row r="198" spans="1:13" s="1" customFormat="1">
      <c r="A198" s="7"/>
      <c r="B198" s="7"/>
      <c r="C198" s="7"/>
      <c r="D198" s="8"/>
      <c r="E198" s="8"/>
      <c r="F198" s="8"/>
      <c r="G198" s="8"/>
      <c r="H198" s="9"/>
      <c r="I198" s="8"/>
      <c r="J198" s="9"/>
      <c r="L198" s="9"/>
      <c r="M198" s="9"/>
    </row>
    <row r="199" spans="1:13" s="1" customFormat="1">
      <c r="A199" s="7"/>
      <c r="B199" s="7"/>
      <c r="C199" s="7"/>
      <c r="D199" s="8"/>
      <c r="E199" s="8"/>
      <c r="F199" s="8"/>
      <c r="G199" s="8"/>
      <c r="H199" s="9"/>
      <c r="I199" s="8"/>
      <c r="J199" s="9"/>
      <c r="L199" s="9"/>
      <c r="M199" s="9"/>
    </row>
    <row r="200" spans="1:13" s="1" customFormat="1">
      <c r="A200" s="7"/>
      <c r="B200" s="7"/>
      <c r="C200" s="7"/>
      <c r="D200" s="8"/>
      <c r="E200" s="8"/>
      <c r="F200" s="8"/>
      <c r="G200" s="8"/>
      <c r="H200" s="9"/>
      <c r="I200" s="8"/>
      <c r="J200" s="9"/>
      <c r="L200" s="9"/>
      <c r="M200" s="9"/>
    </row>
    <row r="201" spans="1:13" s="1" customFormat="1">
      <c r="A201" s="7"/>
      <c r="B201" s="7"/>
      <c r="C201" s="7"/>
      <c r="D201" s="8"/>
      <c r="E201" s="8"/>
      <c r="F201" s="8"/>
      <c r="G201" s="8"/>
      <c r="H201" s="9"/>
      <c r="I201" s="8"/>
      <c r="J201" s="9"/>
      <c r="L201" s="9"/>
      <c r="M201" s="9"/>
    </row>
    <row r="202" spans="1:13" s="1" customFormat="1">
      <c r="A202" s="7"/>
      <c r="B202" s="7"/>
      <c r="C202" s="7"/>
      <c r="D202" s="8"/>
      <c r="E202" s="8"/>
      <c r="F202" s="8"/>
      <c r="G202" s="8"/>
      <c r="H202" s="9"/>
      <c r="I202" s="8"/>
      <c r="J202" s="9"/>
      <c r="L202" s="9"/>
      <c r="M202" s="9"/>
    </row>
    <row r="203" spans="1:13" s="1" customFormat="1">
      <c r="A203" s="7"/>
      <c r="B203" s="7"/>
      <c r="C203" s="7"/>
      <c r="D203" s="8"/>
      <c r="E203" s="8"/>
      <c r="F203" s="8"/>
      <c r="G203" s="8"/>
      <c r="H203" s="9"/>
      <c r="I203" s="8"/>
      <c r="J203" s="9"/>
      <c r="L203" s="9"/>
      <c r="M203" s="9"/>
    </row>
    <row r="204" spans="1:13" s="1" customFormat="1">
      <c r="A204" s="7"/>
      <c r="B204" s="7"/>
      <c r="C204" s="7"/>
      <c r="D204" s="8"/>
      <c r="E204" s="8"/>
      <c r="F204" s="8"/>
      <c r="G204" s="8"/>
      <c r="H204" s="9"/>
      <c r="I204" s="8"/>
      <c r="J204" s="9"/>
      <c r="L204" s="9"/>
      <c r="M204" s="9"/>
    </row>
    <row r="205" spans="1:13" s="1" customFormat="1">
      <c r="A205" s="7"/>
      <c r="B205" s="7"/>
      <c r="C205" s="7"/>
      <c r="D205" s="8"/>
      <c r="E205" s="8"/>
      <c r="F205" s="8"/>
      <c r="G205" s="8"/>
      <c r="H205" s="9"/>
      <c r="I205" s="8"/>
      <c r="J205" s="9"/>
      <c r="L205" s="9"/>
      <c r="M205" s="9"/>
    </row>
    <row r="206" spans="1:13" s="1" customFormat="1">
      <c r="A206" s="7"/>
      <c r="B206" s="7"/>
      <c r="C206" s="7"/>
      <c r="D206" s="8"/>
      <c r="E206" s="8"/>
      <c r="F206" s="8"/>
      <c r="G206" s="8"/>
      <c r="H206" s="9"/>
      <c r="I206" s="8"/>
      <c r="J206" s="9"/>
      <c r="L206" s="9"/>
      <c r="M206" s="9"/>
    </row>
    <row r="207" spans="1:13" s="1" customFormat="1">
      <c r="A207" s="7"/>
      <c r="B207" s="7"/>
      <c r="C207" s="7"/>
      <c r="D207" s="8"/>
      <c r="E207" s="8"/>
      <c r="F207" s="8"/>
      <c r="G207" s="8"/>
      <c r="H207" s="9"/>
      <c r="I207" s="8"/>
      <c r="J207" s="9"/>
      <c r="L207" s="9"/>
      <c r="M207" s="9"/>
    </row>
    <row r="208" spans="1:13" s="1" customFormat="1">
      <c r="A208" s="7"/>
      <c r="B208" s="7"/>
      <c r="C208" s="7"/>
      <c r="D208" s="8"/>
      <c r="E208" s="8"/>
      <c r="F208" s="8"/>
      <c r="G208" s="8"/>
      <c r="H208" s="9"/>
      <c r="I208" s="8"/>
      <c r="J208" s="9"/>
      <c r="L208" s="9"/>
      <c r="M208" s="9"/>
    </row>
    <row r="209" spans="1:13" s="1" customFormat="1">
      <c r="A209" s="7"/>
      <c r="B209" s="7"/>
      <c r="C209" s="7"/>
      <c r="D209" s="8"/>
      <c r="E209" s="8"/>
      <c r="F209" s="8"/>
      <c r="G209" s="8"/>
      <c r="H209" s="9"/>
      <c r="I209" s="8"/>
      <c r="J209" s="9"/>
      <c r="L209" s="9"/>
      <c r="M209" s="9"/>
    </row>
    <row r="210" spans="1:13" s="1" customFormat="1">
      <c r="A210" s="7"/>
      <c r="B210" s="7"/>
      <c r="C210" s="7"/>
      <c r="D210" s="8"/>
      <c r="E210" s="8"/>
      <c r="F210" s="8"/>
      <c r="G210" s="8"/>
      <c r="H210" s="9"/>
      <c r="I210" s="8"/>
      <c r="J210" s="9"/>
      <c r="L210" s="9"/>
      <c r="M210" s="9"/>
    </row>
    <row r="211" spans="1:13" s="1" customFormat="1">
      <c r="A211" s="7"/>
      <c r="B211" s="7"/>
      <c r="C211" s="7"/>
      <c r="D211" s="8"/>
      <c r="E211" s="8"/>
      <c r="F211" s="8"/>
      <c r="G211" s="8"/>
      <c r="H211" s="9"/>
      <c r="I211" s="8"/>
      <c r="J211" s="9"/>
      <c r="L211" s="9"/>
      <c r="M211" s="9"/>
    </row>
    <row r="212" spans="1:13" s="1" customFormat="1">
      <c r="A212" s="7"/>
      <c r="B212" s="7"/>
      <c r="C212" s="7"/>
      <c r="D212" s="8"/>
      <c r="E212" s="8"/>
      <c r="F212" s="8"/>
      <c r="G212" s="8"/>
      <c r="H212" s="9"/>
      <c r="I212" s="8"/>
      <c r="J212" s="9"/>
      <c r="L212" s="9"/>
      <c r="M212" s="9"/>
    </row>
    <row r="213" spans="1:13" s="1" customFormat="1">
      <c r="A213" s="7"/>
      <c r="B213" s="7"/>
      <c r="C213" s="7"/>
      <c r="D213" s="8"/>
      <c r="E213" s="8"/>
      <c r="F213" s="8"/>
      <c r="G213" s="8"/>
      <c r="H213" s="9"/>
      <c r="I213" s="8"/>
      <c r="J213" s="9"/>
      <c r="L213" s="9"/>
      <c r="M213" s="9"/>
    </row>
    <row r="214" spans="1:13" s="1" customFormat="1">
      <c r="A214" s="7"/>
      <c r="B214" s="7"/>
      <c r="C214" s="7"/>
      <c r="D214" s="8"/>
      <c r="E214" s="8"/>
      <c r="F214" s="8"/>
      <c r="G214" s="8"/>
      <c r="H214" s="9"/>
      <c r="I214" s="8"/>
      <c r="J214" s="9"/>
      <c r="L214" s="9"/>
      <c r="M214" s="9"/>
    </row>
    <row r="215" spans="1:13" s="1" customFormat="1">
      <c r="A215" s="7"/>
      <c r="B215" s="7"/>
      <c r="C215" s="7"/>
      <c r="D215" s="8"/>
      <c r="E215" s="8"/>
      <c r="F215" s="8"/>
      <c r="G215" s="8"/>
      <c r="H215" s="9"/>
      <c r="I215" s="8"/>
      <c r="J215" s="9"/>
      <c r="L215" s="9"/>
      <c r="M215" s="9"/>
    </row>
    <row r="216" spans="1:13" s="1" customFormat="1">
      <c r="A216" s="7"/>
      <c r="B216" s="7"/>
      <c r="C216" s="7"/>
      <c r="D216" s="8"/>
      <c r="E216" s="8"/>
      <c r="F216" s="8"/>
      <c r="G216" s="8"/>
      <c r="H216" s="9"/>
      <c r="I216" s="8"/>
      <c r="J216" s="9"/>
      <c r="L216" s="9"/>
      <c r="M216" s="9"/>
    </row>
    <row r="217" spans="1:13" s="1" customFormat="1">
      <c r="A217" s="7"/>
      <c r="B217" s="7"/>
      <c r="C217" s="7"/>
      <c r="D217" s="8"/>
      <c r="E217" s="8"/>
      <c r="F217" s="8"/>
      <c r="G217" s="8"/>
      <c r="H217" s="9"/>
      <c r="I217" s="8"/>
      <c r="J217" s="9"/>
      <c r="L217" s="9"/>
      <c r="M217" s="9"/>
    </row>
    <row r="218" spans="1:13" s="1" customFormat="1">
      <c r="A218" s="7"/>
      <c r="B218" s="7"/>
      <c r="C218" s="7"/>
      <c r="D218" s="8"/>
      <c r="E218" s="8"/>
      <c r="F218" s="8"/>
      <c r="G218" s="8"/>
      <c r="H218" s="9"/>
      <c r="I218" s="8"/>
      <c r="J218" s="9"/>
      <c r="L218" s="9"/>
      <c r="M218" s="9"/>
    </row>
    <row r="219" spans="1:13" s="1" customFormat="1">
      <c r="A219" s="7"/>
      <c r="B219" s="7"/>
      <c r="C219" s="7"/>
      <c r="D219" s="8"/>
      <c r="E219" s="8"/>
      <c r="F219" s="8"/>
      <c r="G219" s="8"/>
      <c r="H219" s="9"/>
      <c r="I219" s="8"/>
      <c r="J219" s="9"/>
      <c r="L219" s="9"/>
      <c r="M219" s="9"/>
    </row>
    <row r="220" spans="1:13" s="1" customFormat="1">
      <c r="A220" s="7"/>
      <c r="B220" s="7"/>
      <c r="C220" s="7"/>
      <c r="D220" s="8"/>
      <c r="E220" s="8"/>
      <c r="F220" s="8"/>
      <c r="G220" s="8"/>
      <c r="H220" s="9"/>
      <c r="I220" s="8"/>
      <c r="J220" s="9"/>
      <c r="L220" s="9"/>
      <c r="M220" s="9"/>
    </row>
    <row r="221" spans="1:13" s="1" customFormat="1">
      <c r="A221" s="7"/>
      <c r="B221" s="7"/>
      <c r="C221" s="7"/>
      <c r="D221" s="8"/>
      <c r="E221" s="8"/>
      <c r="F221" s="8"/>
      <c r="G221" s="8"/>
      <c r="H221" s="9"/>
      <c r="I221" s="8"/>
      <c r="J221" s="9"/>
      <c r="L221" s="9"/>
      <c r="M221" s="9"/>
    </row>
    <row r="222" spans="1:13" s="1" customFormat="1">
      <c r="A222" s="7"/>
      <c r="B222" s="7"/>
      <c r="C222" s="7"/>
      <c r="D222" s="8"/>
      <c r="E222" s="8"/>
      <c r="F222" s="8"/>
      <c r="G222" s="8"/>
      <c r="H222" s="9"/>
      <c r="I222" s="8"/>
      <c r="J222" s="9"/>
      <c r="L222" s="9"/>
      <c r="M222" s="9"/>
    </row>
    <row r="223" spans="1:13" s="1" customFormat="1">
      <c r="A223" s="7"/>
      <c r="B223" s="7"/>
      <c r="C223" s="7"/>
      <c r="D223" s="8"/>
      <c r="E223" s="8"/>
      <c r="F223" s="8"/>
      <c r="G223" s="8"/>
      <c r="H223" s="9"/>
      <c r="I223" s="8"/>
      <c r="J223" s="9"/>
      <c r="L223" s="9"/>
      <c r="M223" s="9"/>
    </row>
    <row r="224" spans="1:13" s="1" customFormat="1">
      <c r="A224" s="7"/>
      <c r="B224" s="7"/>
      <c r="C224" s="7"/>
      <c r="D224" s="8"/>
      <c r="E224" s="8"/>
      <c r="F224" s="8"/>
      <c r="G224" s="8"/>
      <c r="H224" s="9"/>
      <c r="I224" s="8"/>
      <c r="J224" s="9"/>
      <c r="L224" s="9"/>
      <c r="M224" s="9"/>
    </row>
    <row r="225" spans="1:13" s="1" customFormat="1">
      <c r="A225" s="7"/>
      <c r="B225" s="7"/>
      <c r="C225" s="7"/>
      <c r="D225" s="8"/>
      <c r="E225" s="8"/>
      <c r="F225" s="8"/>
      <c r="G225" s="8"/>
      <c r="H225" s="9"/>
      <c r="I225" s="8"/>
      <c r="J225" s="9"/>
      <c r="L225" s="9"/>
      <c r="M225" s="9"/>
    </row>
    <row r="226" spans="1:13" s="1" customFormat="1">
      <c r="A226" s="7"/>
      <c r="B226" s="7"/>
      <c r="C226" s="7"/>
      <c r="D226" s="8"/>
      <c r="E226" s="8"/>
      <c r="F226" s="8"/>
      <c r="G226" s="8"/>
      <c r="H226" s="9"/>
      <c r="I226" s="8"/>
      <c r="J226" s="9"/>
      <c r="L226" s="9"/>
      <c r="M226" s="9"/>
    </row>
    <row r="227" spans="1:13" s="1" customFormat="1">
      <c r="A227" s="7"/>
      <c r="B227" s="7"/>
      <c r="C227" s="7"/>
      <c r="D227" s="8"/>
      <c r="E227" s="8"/>
      <c r="F227" s="8"/>
      <c r="G227" s="8"/>
      <c r="H227" s="9"/>
      <c r="I227" s="8"/>
      <c r="J227" s="9"/>
      <c r="L227" s="9"/>
      <c r="M227" s="9"/>
    </row>
    <row r="228" spans="1:13" s="1" customFormat="1">
      <c r="A228" s="7"/>
      <c r="B228" s="7"/>
      <c r="C228" s="7"/>
      <c r="D228" s="8"/>
      <c r="E228" s="8"/>
      <c r="F228" s="8"/>
      <c r="G228" s="8"/>
      <c r="H228" s="9"/>
      <c r="I228" s="8"/>
      <c r="J228" s="9"/>
      <c r="L228" s="9"/>
      <c r="M228" s="9"/>
    </row>
    <row r="229" spans="1:13" s="1" customFormat="1">
      <c r="A229" s="7"/>
      <c r="B229" s="7"/>
      <c r="C229" s="7"/>
      <c r="D229" s="8"/>
      <c r="E229" s="8"/>
      <c r="F229" s="8"/>
      <c r="G229" s="8"/>
      <c r="H229" s="9"/>
      <c r="I229" s="8"/>
      <c r="J229" s="9"/>
      <c r="L229" s="9"/>
      <c r="M229" s="9"/>
    </row>
    <row r="230" spans="1:13" s="1" customFormat="1">
      <c r="A230" s="7"/>
      <c r="B230" s="7"/>
      <c r="C230" s="7"/>
      <c r="D230" s="8"/>
      <c r="E230" s="8"/>
      <c r="F230" s="8"/>
      <c r="G230" s="8"/>
      <c r="H230" s="9"/>
      <c r="I230" s="8"/>
      <c r="J230" s="9"/>
      <c r="L230" s="9"/>
      <c r="M230" s="9"/>
    </row>
    <row r="231" spans="1:13" s="1" customFormat="1">
      <c r="A231" s="7"/>
      <c r="B231" s="7"/>
      <c r="C231" s="7"/>
      <c r="D231" s="8"/>
      <c r="E231" s="8"/>
      <c r="F231" s="8"/>
      <c r="G231" s="8"/>
      <c r="H231" s="9"/>
      <c r="I231" s="8"/>
      <c r="J231" s="9"/>
      <c r="L231" s="9"/>
      <c r="M231" s="9"/>
    </row>
    <row r="232" spans="1:13" s="1" customFormat="1">
      <c r="A232" s="7"/>
      <c r="B232" s="7"/>
      <c r="C232" s="7"/>
      <c r="D232" s="8"/>
      <c r="E232" s="8"/>
      <c r="F232" s="8"/>
      <c r="G232" s="8"/>
      <c r="H232" s="9"/>
      <c r="I232" s="8"/>
      <c r="J232" s="9"/>
      <c r="L232" s="9"/>
      <c r="M232" s="9"/>
    </row>
    <row r="233" spans="1:13" s="1" customFormat="1">
      <c r="A233" s="7"/>
      <c r="B233" s="7"/>
      <c r="C233" s="7"/>
      <c r="D233" s="8"/>
      <c r="E233" s="8"/>
      <c r="F233" s="8"/>
      <c r="G233" s="8"/>
      <c r="H233" s="9"/>
      <c r="I233" s="8"/>
      <c r="J233" s="9"/>
      <c r="L233" s="9"/>
      <c r="M233" s="9"/>
    </row>
    <row r="234" spans="1:13" s="1" customFormat="1">
      <c r="A234" s="7"/>
      <c r="B234" s="7"/>
      <c r="C234" s="7"/>
      <c r="D234" s="8"/>
      <c r="E234" s="8"/>
      <c r="F234" s="8"/>
      <c r="G234" s="8"/>
      <c r="H234" s="9"/>
      <c r="I234" s="8"/>
      <c r="J234" s="9"/>
      <c r="L234" s="9"/>
      <c r="M234" s="9"/>
    </row>
    <row r="235" spans="1:13" s="1" customFormat="1">
      <c r="A235" s="7"/>
      <c r="B235" s="7"/>
      <c r="C235" s="7"/>
      <c r="D235" s="8"/>
      <c r="E235" s="8"/>
      <c r="F235" s="8"/>
      <c r="G235" s="8"/>
      <c r="H235" s="9"/>
      <c r="I235" s="8"/>
      <c r="J235" s="9"/>
      <c r="L235" s="9"/>
      <c r="M235" s="9"/>
    </row>
    <row r="236" spans="1:13" s="1" customFormat="1">
      <c r="A236" s="7"/>
      <c r="B236" s="7"/>
      <c r="C236" s="7"/>
      <c r="D236" s="8"/>
      <c r="E236" s="8"/>
      <c r="F236" s="8"/>
      <c r="G236" s="8"/>
      <c r="H236" s="9"/>
      <c r="I236" s="8"/>
      <c r="J236" s="9"/>
      <c r="L236" s="9"/>
      <c r="M236" s="9"/>
    </row>
    <row r="237" spans="1:13" s="1" customFormat="1">
      <c r="A237" s="7"/>
      <c r="B237" s="7"/>
      <c r="C237" s="7"/>
      <c r="D237" s="8"/>
      <c r="E237" s="8"/>
      <c r="F237" s="8"/>
      <c r="G237" s="8"/>
      <c r="H237" s="9"/>
      <c r="I237" s="8"/>
      <c r="J237" s="9"/>
      <c r="L237" s="9"/>
      <c r="M237" s="9"/>
    </row>
    <row r="238" spans="1:13" s="1" customFormat="1">
      <c r="A238" s="7"/>
      <c r="B238" s="7"/>
      <c r="C238" s="7"/>
      <c r="D238" s="8"/>
      <c r="E238" s="8"/>
      <c r="F238" s="8"/>
      <c r="G238" s="8"/>
      <c r="H238" s="9"/>
      <c r="I238" s="8"/>
      <c r="J238" s="9"/>
      <c r="L238" s="9"/>
      <c r="M238" s="9"/>
    </row>
    <row r="239" spans="1:13" s="1" customFormat="1">
      <c r="A239" s="7"/>
      <c r="B239" s="7"/>
      <c r="C239" s="7"/>
      <c r="D239" s="8"/>
      <c r="E239" s="8"/>
      <c r="F239" s="8"/>
      <c r="G239" s="8"/>
      <c r="H239" s="9"/>
      <c r="I239" s="8"/>
      <c r="J239" s="9"/>
      <c r="L239" s="9"/>
      <c r="M239" s="9"/>
    </row>
    <row r="240" spans="1:13" s="1" customFormat="1">
      <c r="A240" s="7"/>
      <c r="B240" s="7"/>
      <c r="C240" s="7"/>
      <c r="D240" s="8"/>
      <c r="E240" s="8"/>
      <c r="F240" s="8"/>
      <c r="G240" s="8"/>
      <c r="H240" s="9"/>
      <c r="I240" s="8"/>
      <c r="J240" s="9"/>
      <c r="L240" s="9"/>
      <c r="M240" s="9"/>
    </row>
    <row r="241" spans="1:13" s="1" customFormat="1">
      <c r="A241" s="7"/>
      <c r="B241" s="7"/>
      <c r="C241" s="7"/>
      <c r="D241" s="8"/>
      <c r="E241" s="8"/>
      <c r="F241" s="8"/>
      <c r="G241" s="8"/>
      <c r="H241" s="9"/>
      <c r="I241" s="8"/>
      <c r="J241" s="9"/>
      <c r="L241" s="9"/>
      <c r="M241" s="9"/>
    </row>
    <row r="242" spans="1:13" s="1" customFormat="1">
      <c r="A242" s="7"/>
      <c r="B242" s="7"/>
      <c r="C242" s="7"/>
      <c r="D242" s="8"/>
      <c r="E242" s="8"/>
      <c r="F242" s="8"/>
      <c r="G242" s="8"/>
      <c r="H242" s="9"/>
      <c r="I242" s="8"/>
      <c r="J242" s="9"/>
      <c r="L242" s="9"/>
      <c r="M242" s="9"/>
    </row>
    <row r="243" spans="1:13" s="1" customFormat="1">
      <c r="A243" s="7"/>
      <c r="B243" s="7"/>
      <c r="C243" s="7"/>
      <c r="D243" s="8"/>
      <c r="E243" s="8"/>
      <c r="F243" s="8"/>
      <c r="G243" s="8"/>
      <c r="H243" s="9"/>
      <c r="I243" s="8"/>
      <c r="J243" s="9"/>
      <c r="L243" s="9"/>
      <c r="M243" s="9"/>
    </row>
    <row r="244" spans="1:13" s="1" customFormat="1">
      <c r="A244" s="7"/>
      <c r="B244" s="7"/>
      <c r="C244" s="7"/>
      <c r="D244" s="8"/>
      <c r="E244" s="8"/>
      <c r="F244" s="8"/>
      <c r="G244" s="8"/>
      <c r="H244" s="9"/>
      <c r="I244" s="8"/>
      <c r="J244" s="9"/>
      <c r="L244" s="9"/>
      <c r="M244" s="9"/>
    </row>
    <row r="245" spans="1:13" s="1" customFormat="1">
      <c r="A245" s="7"/>
      <c r="B245" s="7"/>
      <c r="C245" s="7"/>
      <c r="D245" s="8"/>
      <c r="E245" s="8"/>
      <c r="F245" s="8"/>
      <c r="G245" s="8"/>
      <c r="H245" s="9"/>
      <c r="I245" s="8"/>
      <c r="J245" s="9"/>
      <c r="L245" s="9"/>
      <c r="M245" s="9"/>
    </row>
    <row r="246" spans="1:13" s="1" customFormat="1">
      <c r="A246" s="7"/>
      <c r="B246" s="7"/>
      <c r="C246" s="7"/>
      <c r="D246" s="8"/>
      <c r="E246" s="8"/>
      <c r="F246" s="8"/>
      <c r="G246" s="8"/>
      <c r="H246" s="9"/>
      <c r="I246" s="8"/>
      <c r="J246" s="9"/>
      <c r="L246" s="9"/>
      <c r="M246" s="9"/>
    </row>
    <row r="247" spans="1:13" s="1" customFormat="1">
      <c r="A247" s="7"/>
      <c r="B247" s="7"/>
      <c r="C247" s="7"/>
      <c r="D247" s="8"/>
      <c r="E247" s="8"/>
      <c r="F247" s="8"/>
      <c r="G247" s="8"/>
      <c r="H247" s="9"/>
      <c r="I247" s="8"/>
      <c r="J247" s="9"/>
      <c r="L247" s="9"/>
      <c r="M247" s="9"/>
    </row>
    <row r="248" spans="1:13" s="1" customFormat="1">
      <c r="A248" s="7"/>
      <c r="B248" s="7"/>
      <c r="C248" s="7"/>
      <c r="D248" s="8"/>
      <c r="E248" s="8"/>
      <c r="F248" s="8"/>
      <c r="G248" s="8"/>
      <c r="H248" s="9"/>
      <c r="I248" s="8"/>
      <c r="J248" s="9"/>
      <c r="L248" s="9"/>
      <c r="M248" s="9"/>
    </row>
    <row r="249" spans="1:13" s="1" customFormat="1">
      <c r="A249" s="7"/>
      <c r="B249" s="7"/>
      <c r="C249" s="7"/>
      <c r="D249" s="8"/>
      <c r="E249" s="8"/>
      <c r="F249" s="8"/>
      <c r="G249" s="8"/>
      <c r="H249" s="9"/>
      <c r="I249" s="8"/>
      <c r="J249" s="9"/>
      <c r="L249" s="9"/>
      <c r="M249" s="9"/>
    </row>
    <row r="250" spans="1:13" s="1" customFormat="1">
      <c r="A250" s="7"/>
      <c r="B250" s="7"/>
      <c r="C250" s="7"/>
      <c r="D250" s="8"/>
      <c r="E250" s="8"/>
      <c r="F250" s="8"/>
      <c r="G250" s="8"/>
      <c r="H250" s="9"/>
      <c r="I250" s="8"/>
      <c r="J250" s="9"/>
      <c r="L250" s="9"/>
      <c r="M250" s="9"/>
    </row>
    <row r="251" spans="1:13" s="1" customFormat="1">
      <c r="A251" s="7"/>
      <c r="B251" s="7"/>
      <c r="C251" s="7"/>
      <c r="D251" s="8"/>
      <c r="E251" s="8"/>
      <c r="F251" s="8"/>
      <c r="G251" s="8"/>
      <c r="H251" s="9"/>
      <c r="I251" s="8"/>
      <c r="J251" s="9"/>
      <c r="L251" s="9"/>
      <c r="M251" s="9"/>
    </row>
    <row r="252" spans="1:13" s="1" customFormat="1">
      <c r="A252" s="7"/>
      <c r="B252" s="7"/>
      <c r="C252" s="7"/>
      <c r="D252" s="8"/>
      <c r="E252" s="8"/>
      <c r="F252" s="8"/>
      <c r="G252" s="8"/>
      <c r="H252" s="9"/>
      <c r="I252" s="8"/>
      <c r="J252" s="9"/>
      <c r="L252" s="9"/>
      <c r="M252" s="9"/>
    </row>
    <row r="253" spans="1:13" s="1" customFormat="1">
      <c r="A253" s="7"/>
      <c r="B253" s="7"/>
      <c r="C253" s="7"/>
      <c r="D253" s="8"/>
      <c r="E253" s="8"/>
      <c r="F253" s="8"/>
      <c r="G253" s="8"/>
      <c r="H253" s="9"/>
      <c r="I253" s="8"/>
      <c r="J253" s="9"/>
      <c r="L253" s="9"/>
      <c r="M253" s="9"/>
    </row>
    <row r="254" spans="1:13" s="1" customFormat="1">
      <c r="A254" s="7"/>
      <c r="B254" s="7"/>
      <c r="C254" s="7"/>
      <c r="D254" s="8"/>
      <c r="E254" s="8"/>
      <c r="F254" s="8"/>
      <c r="G254" s="8"/>
      <c r="H254" s="9"/>
      <c r="I254" s="8"/>
      <c r="J254" s="9"/>
      <c r="L254" s="9"/>
      <c r="M254" s="9"/>
    </row>
    <row r="255" spans="1:13" s="1" customFormat="1">
      <c r="A255" s="7"/>
      <c r="B255" s="7"/>
      <c r="C255" s="7"/>
      <c r="D255" s="8"/>
      <c r="E255" s="8"/>
      <c r="F255" s="8"/>
      <c r="G255" s="8"/>
      <c r="H255" s="9"/>
      <c r="I255" s="8"/>
      <c r="J255" s="9"/>
      <c r="L255" s="9"/>
      <c r="M255" s="9"/>
    </row>
    <row r="256" spans="1:13" s="1" customFormat="1">
      <c r="A256" s="7"/>
      <c r="B256" s="7"/>
      <c r="C256" s="7"/>
      <c r="D256" s="8"/>
      <c r="E256" s="8"/>
      <c r="F256" s="8"/>
      <c r="G256" s="8"/>
      <c r="H256" s="9"/>
      <c r="I256" s="8"/>
      <c r="J256" s="9"/>
      <c r="L256" s="9"/>
      <c r="M256" s="9"/>
    </row>
    <row r="257" spans="1:13" s="1" customFormat="1">
      <c r="A257" s="7"/>
      <c r="B257" s="7"/>
      <c r="C257" s="7"/>
      <c r="D257" s="8"/>
      <c r="E257" s="8"/>
      <c r="F257" s="8"/>
      <c r="G257" s="8"/>
      <c r="H257" s="9"/>
      <c r="I257" s="8"/>
      <c r="J257" s="9"/>
      <c r="L257" s="9"/>
      <c r="M257" s="9"/>
    </row>
    <row r="258" spans="1:13" s="1" customFormat="1">
      <c r="A258" s="7"/>
      <c r="B258" s="7"/>
      <c r="C258" s="7"/>
      <c r="D258" s="8"/>
      <c r="E258" s="8"/>
      <c r="F258" s="8"/>
      <c r="G258" s="8"/>
      <c r="H258" s="9"/>
      <c r="I258" s="8"/>
      <c r="J258" s="9"/>
      <c r="L258" s="9"/>
      <c r="M258" s="9"/>
    </row>
    <row r="259" spans="1:13" s="1" customFormat="1">
      <c r="A259" s="7"/>
      <c r="B259" s="7"/>
      <c r="C259" s="7"/>
      <c r="D259" s="8"/>
      <c r="E259" s="8"/>
      <c r="F259" s="8"/>
      <c r="G259" s="8"/>
      <c r="H259" s="9"/>
      <c r="I259" s="8"/>
      <c r="J259" s="9"/>
      <c r="L259" s="9"/>
      <c r="M259" s="9"/>
    </row>
    <row r="260" spans="1:13" s="1" customFormat="1">
      <c r="A260" s="7"/>
      <c r="B260" s="7"/>
      <c r="C260" s="7"/>
      <c r="D260" s="8"/>
      <c r="E260" s="8"/>
      <c r="F260" s="8"/>
      <c r="G260" s="8"/>
      <c r="H260" s="9"/>
      <c r="I260" s="8"/>
      <c r="J260" s="9"/>
      <c r="L260" s="9"/>
      <c r="M260" s="9"/>
    </row>
    <row r="261" spans="1:13" s="1" customFormat="1">
      <c r="A261" s="7"/>
      <c r="B261" s="7"/>
      <c r="C261" s="7"/>
      <c r="D261" s="8"/>
      <c r="E261" s="8"/>
      <c r="F261" s="8"/>
      <c r="G261" s="8"/>
      <c r="H261" s="9"/>
      <c r="I261" s="8"/>
      <c r="J261" s="9"/>
      <c r="L261" s="9"/>
      <c r="M261" s="9"/>
    </row>
    <row r="262" spans="1:13" s="1" customFormat="1">
      <c r="A262" s="7"/>
      <c r="B262" s="7"/>
      <c r="C262" s="7"/>
      <c r="D262" s="8"/>
      <c r="E262" s="8"/>
      <c r="F262" s="8"/>
      <c r="G262" s="8"/>
      <c r="H262" s="9"/>
      <c r="I262" s="8"/>
      <c r="J262" s="9"/>
      <c r="L262" s="9"/>
      <c r="M262" s="9"/>
    </row>
    <row r="263" spans="1:13" s="1" customFormat="1">
      <c r="A263" s="7"/>
      <c r="B263" s="7"/>
      <c r="C263" s="7"/>
      <c r="D263" s="8"/>
      <c r="E263" s="8"/>
      <c r="F263" s="8"/>
      <c r="G263" s="8"/>
      <c r="H263" s="9"/>
      <c r="I263" s="8"/>
      <c r="J263" s="9"/>
      <c r="L263" s="9"/>
      <c r="M263" s="9"/>
    </row>
    <row r="264" spans="1:13" s="1" customFormat="1">
      <c r="A264" s="7"/>
      <c r="B264" s="7"/>
      <c r="C264" s="7"/>
      <c r="D264" s="8"/>
      <c r="E264" s="8"/>
      <c r="F264" s="8"/>
      <c r="G264" s="8"/>
      <c r="H264" s="9"/>
      <c r="I264" s="8"/>
      <c r="J264" s="9"/>
      <c r="L264" s="9"/>
      <c r="M264" s="9"/>
    </row>
    <row r="265" spans="1:13" s="1" customFormat="1">
      <c r="A265" s="7"/>
      <c r="B265" s="7"/>
      <c r="C265" s="7"/>
      <c r="D265" s="8"/>
      <c r="E265" s="8"/>
      <c r="F265" s="8"/>
      <c r="G265" s="8"/>
      <c r="H265" s="9"/>
      <c r="I265" s="8"/>
      <c r="J265" s="9"/>
      <c r="L265" s="9"/>
      <c r="M265" s="9"/>
    </row>
    <row r="266" spans="1:13" s="1" customFormat="1">
      <c r="A266" s="7"/>
      <c r="B266" s="7"/>
      <c r="C266" s="7"/>
      <c r="D266" s="8"/>
      <c r="E266" s="8"/>
      <c r="F266" s="8"/>
      <c r="G266" s="8"/>
      <c r="H266" s="9"/>
      <c r="I266" s="8"/>
      <c r="J266" s="9"/>
      <c r="L266" s="9"/>
      <c r="M266" s="9"/>
    </row>
    <row r="267" spans="1:13" s="1" customFormat="1">
      <c r="A267" s="7"/>
      <c r="B267" s="7"/>
      <c r="C267" s="7"/>
      <c r="D267" s="8"/>
      <c r="E267" s="8"/>
      <c r="F267" s="8"/>
      <c r="G267" s="8"/>
      <c r="H267" s="9"/>
      <c r="I267" s="8"/>
      <c r="J267" s="9"/>
      <c r="L267" s="9"/>
      <c r="M267" s="9"/>
    </row>
    <row r="268" spans="1:13" s="1" customFormat="1">
      <c r="A268" s="7"/>
      <c r="B268" s="7"/>
      <c r="C268" s="7"/>
      <c r="D268" s="8"/>
      <c r="E268" s="8"/>
      <c r="F268" s="8"/>
      <c r="G268" s="8"/>
      <c r="H268" s="9"/>
      <c r="I268" s="8"/>
      <c r="J268" s="9"/>
      <c r="L268" s="9"/>
      <c r="M268" s="9"/>
    </row>
    <row r="269" spans="1:13" s="1" customFormat="1">
      <c r="A269" s="7"/>
      <c r="B269" s="7"/>
      <c r="C269" s="7"/>
      <c r="D269" s="8"/>
      <c r="E269" s="8"/>
      <c r="F269" s="8"/>
      <c r="G269" s="8"/>
      <c r="H269" s="9"/>
      <c r="I269" s="8"/>
      <c r="J269" s="9"/>
      <c r="L269" s="9"/>
      <c r="M269" s="9"/>
    </row>
    <row r="270" spans="1:13" s="1" customFormat="1">
      <c r="A270" s="7"/>
      <c r="B270" s="7"/>
      <c r="C270" s="7"/>
      <c r="D270" s="8"/>
      <c r="E270" s="8"/>
      <c r="F270" s="8"/>
      <c r="G270" s="8"/>
      <c r="H270" s="9"/>
      <c r="I270" s="8"/>
      <c r="J270" s="9"/>
      <c r="L270" s="9"/>
      <c r="M270" s="9"/>
    </row>
    <row r="271" spans="1:13" s="1" customFormat="1">
      <c r="A271" s="7"/>
      <c r="B271" s="7"/>
      <c r="C271" s="7"/>
      <c r="D271" s="8"/>
      <c r="E271" s="8"/>
      <c r="F271" s="8"/>
      <c r="G271" s="8"/>
      <c r="H271" s="9"/>
      <c r="I271" s="8"/>
      <c r="J271" s="9"/>
      <c r="L271" s="9"/>
      <c r="M271" s="9"/>
    </row>
    <row r="272" spans="1:13" s="1" customFormat="1">
      <c r="A272" s="7"/>
      <c r="B272" s="7"/>
      <c r="C272" s="7"/>
      <c r="D272" s="8"/>
      <c r="E272" s="8"/>
      <c r="F272" s="8"/>
      <c r="G272" s="8"/>
      <c r="H272" s="9"/>
      <c r="I272" s="8"/>
      <c r="J272" s="9"/>
      <c r="L272" s="9"/>
      <c r="M272" s="9"/>
    </row>
    <row r="273" spans="1:13" s="1" customFormat="1">
      <c r="A273" s="7"/>
      <c r="B273" s="7"/>
      <c r="C273" s="7"/>
      <c r="D273" s="8"/>
      <c r="E273" s="8"/>
      <c r="F273" s="8"/>
      <c r="G273" s="8"/>
      <c r="H273" s="9"/>
      <c r="I273" s="8"/>
      <c r="J273" s="9"/>
      <c r="L273" s="9"/>
      <c r="M273" s="9"/>
    </row>
    <row r="274" spans="1:13" s="1" customFormat="1">
      <c r="A274" s="7"/>
      <c r="B274" s="7"/>
      <c r="C274" s="7"/>
      <c r="D274" s="8"/>
      <c r="E274" s="8"/>
      <c r="F274" s="8"/>
      <c r="G274" s="8"/>
      <c r="H274" s="9"/>
      <c r="I274" s="8"/>
      <c r="J274" s="9"/>
      <c r="L274" s="9"/>
      <c r="M274" s="9"/>
    </row>
    <row r="275" spans="1:13" s="1" customFormat="1">
      <c r="A275" s="7"/>
      <c r="B275" s="7"/>
      <c r="C275" s="7"/>
      <c r="D275" s="8"/>
      <c r="E275" s="8"/>
      <c r="F275" s="8"/>
      <c r="G275" s="8"/>
      <c r="H275" s="9"/>
      <c r="I275" s="8"/>
      <c r="J275" s="9"/>
      <c r="L275" s="9"/>
      <c r="M275" s="9"/>
    </row>
    <row r="276" spans="1:13" s="1" customFormat="1">
      <c r="A276" s="7"/>
      <c r="B276" s="7"/>
      <c r="C276" s="7"/>
      <c r="D276" s="8"/>
      <c r="E276" s="8"/>
      <c r="F276" s="8"/>
      <c r="G276" s="8"/>
      <c r="H276" s="9"/>
      <c r="I276" s="8"/>
      <c r="J276" s="9"/>
      <c r="L276" s="9"/>
      <c r="M276" s="9"/>
    </row>
    <row r="277" spans="1:13" s="1" customFormat="1">
      <c r="A277" s="7"/>
      <c r="B277" s="7"/>
      <c r="C277" s="7"/>
      <c r="D277" s="8"/>
      <c r="E277" s="8"/>
      <c r="F277" s="8"/>
      <c r="G277" s="8"/>
      <c r="H277" s="9"/>
      <c r="I277" s="8"/>
      <c r="J277" s="9"/>
      <c r="L277" s="9"/>
      <c r="M277" s="9"/>
    </row>
    <row r="278" spans="1:13" s="1" customFormat="1">
      <c r="A278" s="7"/>
      <c r="B278" s="7"/>
      <c r="C278" s="7"/>
      <c r="D278" s="8"/>
      <c r="E278" s="8"/>
      <c r="F278" s="8"/>
      <c r="G278" s="8"/>
      <c r="H278" s="9"/>
      <c r="I278" s="8"/>
      <c r="J278" s="9"/>
      <c r="L278" s="9"/>
      <c r="M278" s="9"/>
    </row>
    <row r="279" spans="1:13" s="1" customFormat="1">
      <c r="A279" s="7"/>
      <c r="B279" s="7"/>
      <c r="C279" s="7"/>
      <c r="D279" s="8"/>
      <c r="E279" s="8"/>
      <c r="F279" s="8"/>
      <c r="G279" s="8"/>
      <c r="H279" s="9"/>
      <c r="I279" s="8"/>
      <c r="J279" s="9"/>
      <c r="L279" s="9"/>
      <c r="M279" s="9"/>
    </row>
    <row r="280" spans="1:13" s="1" customFormat="1">
      <c r="A280" s="7"/>
      <c r="B280" s="7"/>
      <c r="C280" s="7"/>
      <c r="D280" s="8"/>
      <c r="E280" s="8"/>
      <c r="F280" s="8"/>
      <c r="G280" s="8"/>
      <c r="H280" s="9"/>
      <c r="I280" s="8"/>
      <c r="J280" s="9"/>
      <c r="L280" s="9"/>
      <c r="M280" s="9"/>
    </row>
    <row r="281" spans="1:13" s="1" customFormat="1">
      <c r="A281" s="7"/>
      <c r="B281" s="7"/>
      <c r="C281" s="7"/>
      <c r="D281" s="8"/>
      <c r="E281" s="8"/>
      <c r="F281" s="8"/>
      <c r="G281" s="8"/>
      <c r="H281" s="9"/>
      <c r="I281" s="8"/>
      <c r="J281" s="9"/>
      <c r="L281" s="9"/>
      <c r="M281" s="9"/>
    </row>
    <row r="282" spans="1:13" s="1" customFormat="1">
      <c r="A282" s="7"/>
      <c r="B282" s="7"/>
      <c r="C282" s="7"/>
      <c r="D282" s="8"/>
      <c r="E282" s="8"/>
      <c r="F282" s="8"/>
      <c r="G282" s="8"/>
      <c r="H282" s="9"/>
      <c r="I282" s="8"/>
      <c r="J282" s="9"/>
      <c r="L282" s="9"/>
      <c r="M282" s="9"/>
    </row>
    <row r="283" spans="1:13" s="1" customFormat="1">
      <c r="A283" s="7"/>
      <c r="B283" s="7"/>
      <c r="C283" s="7"/>
      <c r="D283" s="8"/>
      <c r="E283" s="8"/>
      <c r="F283" s="8"/>
      <c r="G283" s="8"/>
      <c r="H283" s="9"/>
      <c r="I283" s="8"/>
      <c r="J283" s="9"/>
      <c r="L283" s="9"/>
      <c r="M283" s="9"/>
    </row>
    <row r="284" spans="1:13" s="1" customFormat="1">
      <c r="A284" s="7"/>
      <c r="B284" s="7"/>
      <c r="C284" s="7"/>
      <c r="D284" s="8"/>
      <c r="E284" s="8"/>
      <c r="F284" s="8"/>
      <c r="G284" s="8"/>
      <c r="H284" s="9"/>
      <c r="I284" s="8"/>
      <c r="J284" s="9"/>
      <c r="L284" s="9"/>
      <c r="M284" s="9"/>
    </row>
    <row r="285" spans="1:13" s="1" customFormat="1">
      <c r="A285" s="7"/>
      <c r="B285" s="7"/>
      <c r="C285" s="7"/>
      <c r="D285" s="8"/>
      <c r="E285" s="8"/>
      <c r="F285" s="8"/>
      <c r="G285" s="8"/>
      <c r="H285" s="9"/>
      <c r="I285" s="8"/>
      <c r="J285" s="9"/>
      <c r="L285" s="9"/>
      <c r="M285" s="9"/>
    </row>
    <row r="286" spans="1:13" s="1" customFormat="1">
      <c r="A286" s="7"/>
      <c r="B286" s="7"/>
      <c r="C286" s="7"/>
      <c r="D286" s="8"/>
      <c r="E286" s="8"/>
      <c r="F286" s="8"/>
      <c r="G286" s="8"/>
      <c r="H286" s="9"/>
      <c r="I286" s="8"/>
      <c r="J286" s="9"/>
      <c r="L286" s="9"/>
      <c r="M286" s="9"/>
    </row>
    <row r="287" spans="1:13" s="1" customFormat="1">
      <c r="A287" s="7"/>
      <c r="B287" s="7"/>
      <c r="C287" s="7"/>
      <c r="D287" s="8"/>
      <c r="E287" s="8"/>
      <c r="F287" s="8"/>
      <c r="G287" s="8"/>
      <c r="H287" s="9"/>
      <c r="I287" s="8"/>
      <c r="J287" s="9"/>
      <c r="L287" s="9"/>
      <c r="M287" s="9"/>
    </row>
    <row r="288" spans="1:13" s="1" customFormat="1">
      <c r="A288" s="7"/>
      <c r="B288" s="7"/>
      <c r="C288" s="7"/>
      <c r="D288" s="8"/>
      <c r="E288" s="8"/>
      <c r="F288" s="8"/>
      <c r="G288" s="8"/>
      <c r="H288" s="9"/>
      <c r="I288" s="8"/>
      <c r="J288" s="9"/>
      <c r="L288" s="9"/>
      <c r="M288" s="9"/>
    </row>
    <row r="289" spans="1:13" s="1" customFormat="1">
      <c r="A289" s="7"/>
      <c r="B289" s="7"/>
      <c r="C289" s="7"/>
      <c r="D289" s="8"/>
      <c r="E289" s="8"/>
      <c r="F289" s="8"/>
      <c r="G289" s="8"/>
      <c r="H289" s="9"/>
      <c r="I289" s="8"/>
      <c r="J289" s="9"/>
      <c r="L289" s="9"/>
      <c r="M289" s="9"/>
    </row>
    <row r="290" spans="1:13" s="1" customFormat="1">
      <c r="A290" s="7"/>
      <c r="B290" s="7"/>
      <c r="C290" s="7"/>
      <c r="D290" s="8"/>
      <c r="E290" s="8"/>
      <c r="F290" s="8"/>
      <c r="G290" s="8"/>
      <c r="H290" s="9"/>
      <c r="I290" s="8"/>
      <c r="J290" s="9"/>
      <c r="L290" s="9"/>
      <c r="M290" s="9"/>
    </row>
    <row r="291" spans="1:13" s="1" customFormat="1">
      <c r="A291" s="7"/>
      <c r="B291" s="7"/>
      <c r="C291" s="7"/>
      <c r="D291" s="8"/>
      <c r="E291" s="8"/>
      <c r="F291" s="8"/>
      <c r="G291" s="8"/>
      <c r="H291" s="9"/>
      <c r="I291" s="8"/>
      <c r="J291" s="9"/>
      <c r="L291" s="9"/>
      <c r="M291" s="9"/>
    </row>
    <row r="292" spans="1:13" s="1" customFormat="1">
      <c r="A292" s="7"/>
      <c r="B292" s="7"/>
      <c r="C292" s="7"/>
      <c r="D292" s="8"/>
      <c r="E292" s="8"/>
      <c r="F292" s="8"/>
      <c r="G292" s="8"/>
      <c r="H292" s="9"/>
      <c r="I292" s="8"/>
      <c r="J292" s="9"/>
      <c r="L292" s="9"/>
      <c r="M292" s="9"/>
    </row>
    <row r="293" spans="1:13" s="1" customFormat="1">
      <c r="A293" s="7"/>
      <c r="B293" s="7"/>
      <c r="C293" s="7"/>
      <c r="D293" s="8"/>
      <c r="E293" s="8"/>
      <c r="F293" s="8"/>
      <c r="G293" s="8"/>
      <c r="H293" s="9"/>
      <c r="I293" s="8"/>
      <c r="J293" s="9"/>
      <c r="L293" s="9"/>
      <c r="M293" s="9"/>
    </row>
    <row r="294" spans="1:13" s="1" customFormat="1">
      <c r="A294" s="7"/>
      <c r="B294" s="7"/>
      <c r="C294" s="7"/>
      <c r="D294" s="8"/>
      <c r="E294" s="8"/>
      <c r="F294" s="8"/>
      <c r="G294" s="8"/>
      <c r="H294" s="9"/>
      <c r="I294" s="8"/>
      <c r="J294" s="9"/>
      <c r="L294" s="9"/>
      <c r="M294" s="9"/>
    </row>
    <row r="295" spans="1:13" s="1" customFormat="1">
      <c r="A295" s="7"/>
      <c r="B295" s="7"/>
      <c r="C295" s="7"/>
      <c r="D295" s="8"/>
      <c r="E295" s="8"/>
      <c r="F295" s="8"/>
      <c r="G295" s="8"/>
      <c r="H295" s="9"/>
      <c r="I295" s="8"/>
      <c r="J295" s="9"/>
      <c r="L295" s="9"/>
      <c r="M295" s="9"/>
    </row>
    <row r="296" spans="1:13" s="1" customFormat="1">
      <c r="A296" s="7"/>
      <c r="B296" s="7"/>
      <c r="C296" s="7"/>
      <c r="D296" s="8"/>
      <c r="E296" s="8"/>
      <c r="F296" s="8"/>
      <c r="G296" s="8"/>
      <c r="H296" s="9"/>
      <c r="I296" s="8"/>
      <c r="J296" s="9"/>
      <c r="L296" s="9"/>
      <c r="M296" s="9"/>
    </row>
    <row r="297" spans="1:13" s="1" customFormat="1">
      <c r="A297" s="7"/>
      <c r="B297" s="7"/>
      <c r="C297" s="7"/>
      <c r="D297" s="8"/>
      <c r="E297" s="8"/>
      <c r="F297" s="8"/>
      <c r="G297" s="8"/>
      <c r="H297" s="9"/>
      <c r="I297" s="8"/>
      <c r="J297" s="9"/>
      <c r="L297" s="9"/>
      <c r="M297" s="9"/>
    </row>
    <row r="298" spans="1:13" s="1" customFormat="1">
      <c r="A298" s="7"/>
      <c r="B298" s="7"/>
      <c r="C298" s="7"/>
      <c r="D298" s="8"/>
      <c r="E298" s="8"/>
      <c r="F298" s="8"/>
      <c r="G298" s="8"/>
      <c r="H298" s="9"/>
      <c r="I298" s="8"/>
      <c r="J298" s="9"/>
      <c r="L298" s="9"/>
      <c r="M298" s="9"/>
    </row>
    <row r="299" spans="1:13" s="1" customFormat="1">
      <c r="A299" s="7"/>
      <c r="B299" s="7"/>
      <c r="C299" s="7"/>
      <c r="D299" s="8"/>
      <c r="E299" s="8"/>
      <c r="F299" s="8"/>
      <c r="G299" s="8"/>
      <c r="H299" s="9"/>
      <c r="I299" s="8"/>
      <c r="J299" s="9"/>
      <c r="L299" s="9"/>
      <c r="M299" s="9"/>
    </row>
    <row r="300" spans="1:13" s="1" customFormat="1">
      <c r="A300" s="7"/>
      <c r="B300" s="7"/>
      <c r="C300" s="7"/>
      <c r="D300" s="8"/>
      <c r="E300" s="8"/>
      <c r="F300" s="8"/>
      <c r="G300" s="8"/>
      <c r="H300" s="9"/>
      <c r="I300" s="8"/>
      <c r="J300" s="9"/>
      <c r="L300" s="9"/>
      <c r="M300" s="9"/>
    </row>
    <row r="301" spans="1:13" s="1" customFormat="1">
      <c r="A301" s="7"/>
      <c r="B301" s="7"/>
      <c r="C301" s="7"/>
      <c r="D301" s="8"/>
      <c r="E301" s="8"/>
      <c r="F301" s="8"/>
      <c r="G301" s="8"/>
      <c r="H301" s="9"/>
      <c r="I301" s="8"/>
      <c r="J301" s="9"/>
      <c r="L301" s="9"/>
      <c r="M301" s="9"/>
    </row>
    <row r="302" spans="1:13" s="1" customFormat="1">
      <c r="A302" s="7"/>
      <c r="B302" s="7"/>
      <c r="C302" s="7"/>
      <c r="D302" s="8"/>
      <c r="E302" s="8"/>
      <c r="F302" s="8"/>
      <c r="G302" s="8"/>
      <c r="H302" s="9"/>
      <c r="I302" s="8"/>
      <c r="J302" s="9"/>
      <c r="L302" s="9"/>
      <c r="M302" s="9"/>
    </row>
    <row r="303" spans="1:13" s="1" customFormat="1">
      <c r="A303" s="7"/>
      <c r="B303" s="7"/>
      <c r="C303" s="7"/>
      <c r="D303" s="8"/>
      <c r="E303" s="8"/>
      <c r="F303" s="8"/>
      <c r="G303" s="8"/>
      <c r="H303" s="9"/>
      <c r="I303" s="8"/>
      <c r="J303" s="9"/>
      <c r="L303" s="9"/>
      <c r="M303" s="9"/>
    </row>
    <row r="304" spans="1:13" s="1" customFormat="1">
      <c r="A304" s="7"/>
      <c r="B304" s="7"/>
      <c r="C304" s="7"/>
      <c r="D304" s="8"/>
      <c r="E304" s="8"/>
      <c r="F304" s="8"/>
      <c r="G304" s="8"/>
      <c r="H304" s="9"/>
      <c r="I304" s="8"/>
      <c r="J304" s="9"/>
      <c r="L304" s="9"/>
      <c r="M304" s="9"/>
    </row>
    <row r="305" spans="1:13" s="1" customFormat="1">
      <c r="A305" s="7"/>
      <c r="B305" s="7"/>
      <c r="C305" s="7"/>
      <c r="D305" s="8"/>
      <c r="E305" s="8"/>
      <c r="F305" s="8"/>
      <c r="G305" s="8"/>
      <c r="H305" s="9"/>
      <c r="I305" s="8"/>
      <c r="J305" s="9"/>
      <c r="L305" s="9"/>
      <c r="M305" s="9"/>
    </row>
    <row r="306" spans="1:13" s="1" customFormat="1">
      <c r="A306" s="7"/>
      <c r="B306" s="7"/>
      <c r="C306" s="7"/>
      <c r="D306" s="8"/>
      <c r="E306" s="8"/>
      <c r="F306" s="8"/>
      <c r="G306" s="8"/>
      <c r="H306" s="9"/>
      <c r="I306" s="8"/>
      <c r="J306" s="9"/>
      <c r="L306" s="9"/>
      <c r="M306" s="9"/>
    </row>
    <row r="307" spans="1:13" s="1" customFormat="1">
      <c r="A307" s="7"/>
      <c r="B307" s="7"/>
      <c r="C307" s="7"/>
      <c r="D307" s="8"/>
      <c r="E307" s="8"/>
      <c r="F307" s="8"/>
      <c r="G307" s="8"/>
      <c r="H307" s="9"/>
      <c r="I307" s="8"/>
      <c r="J307" s="9"/>
      <c r="L307" s="9"/>
      <c r="M307" s="9"/>
    </row>
    <row r="308" spans="1:13" s="1" customFormat="1">
      <c r="A308" s="7"/>
      <c r="B308" s="7"/>
      <c r="C308" s="7"/>
      <c r="D308" s="8"/>
      <c r="E308" s="8"/>
      <c r="F308" s="8"/>
      <c r="G308" s="8"/>
      <c r="H308" s="9"/>
      <c r="I308" s="8"/>
      <c r="J308" s="9"/>
      <c r="L308" s="9"/>
      <c r="M308" s="9"/>
    </row>
    <row r="309" spans="1:13" s="1" customFormat="1">
      <c r="A309" s="7"/>
      <c r="B309" s="7"/>
      <c r="C309" s="7"/>
      <c r="D309" s="8"/>
      <c r="E309" s="8"/>
      <c r="F309" s="8"/>
      <c r="G309" s="8"/>
      <c r="H309" s="9"/>
      <c r="I309" s="8"/>
      <c r="J309" s="9"/>
      <c r="L309" s="9"/>
      <c r="M309" s="9"/>
    </row>
    <row r="310" spans="1:13" s="1" customFormat="1">
      <c r="A310" s="7"/>
      <c r="B310" s="7"/>
      <c r="C310" s="7"/>
      <c r="D310" s="8"/>
      <c r="E310" s="8"/>
      <c r="F310" s="8"/>
      <c r="G310" s="8"/>
      <c r="H310" s="9"/>
      <c r="I310" s="8"/>
      <c r="J310" s="9"/>
      <c r="L310" s="9"/>
      <c r="M310" s="9"/>
    </row>
    <row r="311" spans="1:13" s="1" customFormat="1">
      <c r="A311" s="7"/>
      <c r="B311" s="7"/>
      <c r="C311" s="7"/>
      <c r="D311" s="8"/>
      <c r="E311" s="8"/>
      <c r="F311" s="8"/>
      <c r="G311" s="8"/>
      <c r="H311" s="9"/>
      <c r="I311" s="8"/>
      <c r="J311" s="9"/>
      <c r="L311" s="9"/>
      <c r="M311" s="9"/>
    </row>
    <row r="312" spans="1:13" s="1" customFormat="1">
      <c r="A312" s="7"/>
      <c r="B312" s="7"/>
      <c r="C312" s="7"/>
      <c r="D312" s="8"/>
      <c r="E312" s="8"/>
      <c r="F312" s="8"/>
      <c r="G312" s="8"/>
      <c r="H312" s="9"/>
      <c r="I312" s="8"/>
      <c r="J312" s="9"/>
      <c r="L312" s="9"/>
      <c r="M312" s="9"/>
    </row>
    <row r="313" spans="1:13" s="1" customFormat="1">
      <c r="A313" s="7"/>
      <c r="B313" s="7"/>
      <c r="C313" s="7"/>
      <c r="D313" s="8"/>
      <c r="E313" s="8"/>
      <c r="F313" s="8"/>
      <c r="G313" s="8"/>
      <c r="H313" s="9"/>
      <c r="I313" s="8"/>
      <c r="J313" s="9"/>
      <c r="L313" s="9"/>
      <c r="M313" s="9"/>
    </row>
    <row r="314" spans="1:13" s="1" customFormat="1">
      <c r="A314" s="7"/>
      <c r="B314" s="7"/>
      <c r="C314" s="7"/>
      <c r="D314" s="8"/>
      <c r="E314" s="8"/>
      <c r="F314" s="8"/>
      <c r="G314" s="8"/>
      <c r="H314" s="9"/>
      <c r="I314" s="8"/>
      <c r="J314" s="9"/>
      <c r="L314" s="9"/>
      <c r="M314" s="9"/>
    </row>
    <row r="315" spans="1:13" s="1" customFormat="1">
      <c r="A315" s="7"/>
      <c r="B315" s="7"/>
      <c r="C315" s="7"/>
      <c r="D315" s="8"/>
      <c r="E315" s="8"/>
      <c r="F315" s="8"/>
      <c r="G315" s="8"/>
      <c r="H315" s="9"/>
      <c r="I315" s="8"/>
      <c r="J315" s="9"/>
      <c r="L315" s="9"/>
      <c r="M315" s="9"/>
    </row>
    <row r="316" spans="1:13" s="1" customFormat="1">
      <c r="A316" s="7"/>
      <c r="B316" s="7"/>
      <c r="C316" s="7"/>
      <c r="D316" s="8"/>
      <c r="E316" s="8"/>
      <c r="F316" s="8"/>
      <c r="G316" s="8"/>
      <c r="H316" s="9"/>
      <c r="I316" s="8"/>
      <c r="J316" s="9"/>
      <c r="L316" s="9"/>
      <c r="M316" s="9"/>
    </row>
    <row r="317" spans="1:13" s="1" customFormat="1">
      <c r="A317" s="7"/>
      <c r="B317" s="7"/>
      <c r="C317" s="7"/>
      <c r="D317" s="8"/>
      <c r="E317" s="8"/>
      <c r="F317" s="8"/>
      <c r="G317" s="8"/>
      <c r="H317" s="9"/>
      <c r="I317" s="8"/>
      <c r="J317" s="9"/>
      <c r="L317" s="9"/>
      <c r="M317" s="9"/>
    </row>
    <row r="318" spans="1:13" s="1" customFormat="1">
      <c r="A318" s="7"/>
      <c r="B318" s="7"/>
      <c r="C318" s="7"/>
      <c r="D318" s="8"/>
      <c r="E318" s="8"/>
      <c r="F318" s="8"/>
      <c r="G318" s="8"/>
      <c r="H318" s="9"/>
      <c r="I318" s="8"/>
      <c r="J318" s="9"/>
      <c r="L318" s="9"/>
      <c r="M318" s="9"/>
    </row>
    <row r="319" spans="1:13" s="1" customFormat="1">
      <c r="A319" s="7"/>
      <c r="B319" s="7"/>
      <c r="C319" s="7"/>
      <c r="D319" s="8"/>
      <c r="E319" s="8"/>
      <c r="F319" s="8"/>
      <c r="G319" s="8"/>
      <c r="H319" s="9"/>
      <c r="I319" s="8"/>
      <c r="J319" s="9"/>
      <c r="L319" s="9"/>
      <c r="M319" s="9"/>
    </row>
    <row r="320" spans="1:13" s="1" customFormat="1">
      <c r="A320" s="7"/>
      <c r="B320" s="7"/>
      <c r="C320" s="7"/>
      <c r="D320" s="8"/>
      <c r="E320" s="8"/>
      <c r="F320" s="8"/>
      <c r="G320" s="8"/>
      <c r="H320" s="9"/>
      <c r="I320" s="8"/>
      <c r="J320" s="9"/>
      <c r="L320" s="9"/>
      <c r="M320" s="9"/>
    </row>
    <row r="321" spans="1:13" s="1" customFormat="1">
      <c r="A321" s="7"/>
      <c r="B321" s="7"/>
      <c r="C321" s="7"/>
      <c r="D321" s="8"/>
      <c r="E321" s="8"/>
      <c r="F321" s="8"/>
      <c r="G321" s="8"/>
      <c r="H321" s="9"/>
      <c r="I321" s="8"/>
      <c r="J321" s="9"/>
      <c r="L321" s="9"/>
      <c r="M321" s="9"/>
    </row>
    <row r="322" spans="1:13" s="1" customFormat="1">
      <c r="A322" s="7"/>
      <c r="B322" s="7"/>
      <c r="C322" s="7"/>
      <c r="D322" s="8"/>
      <c r="E322" s="8"/>
      <c r="F322" s="8"/>
      <c r="G322" s="8"/>
      <c r="H322" s="9"/>
      <c r="I322" s="8"/>
      <c r="J322" s="9"/>
      <c r="L322" s="9"/>
      <c r="M322" s="9"/>
    </row>
    <row r="323" spans="1:13" s="1" customFormat="1">
      <c r="A323" s="7"/>
      <c r="B323" s="7"/>
      <c r="C323" s="7"/>
      <c r="D323" s="8"/>
      <c r="E323" s="8"/>
      <c r="F323" s="8"/>
      <c r="G323" s="8"/>
      <c r="H323" s="10"/>
      <c r="I323" s="8"/>
      <c r="J323" s="10"/>
      <c r="L323" s="10"/>
      <c r="M323" s="10"/>
    </row>
    <row r="324" spans="1:13" s="1" customFormat="1">
      <c r="A324" s="7"/>
      <c r="B324" s="7"/>
      <c r="C324" s="7"/>
      <c r="D324" s="8"/>
      <c r="E324" s="8"/>
      <c r="F324" s="8"/>
      <c r="G324" s="8"/>
      <c r="H324" s="10"/>
      <c r="I324" s="8"/>
      <c r="J324" s="10"/>
      <c r="L324" s="10"/>
      <c r="M324" s="10"/>
    </row>
    <row r="325" spans="1:13" s="1" customFormat="1">
      <c r="A325" s="7"/>
      <c r="B325" s="7"/>
      <c r="C325" s="7"/>
      <c r="D325" s="8"/>
      <c r="E325" s="8"/>
      <c r="F325" s="8"/>
      <c r="G325" s="8"/>
      <c r="H325" s="10"/>
      <c r="I325" s="8"/>
      <c r="J325" s="10"/>
      <c r="L325" s="10"/>
      <c r="M325" s="10"/>
    </row>
    <row r="326" spans="1:13" s="1" customFormat="1">
      <c r="A326" s="7"/>
      <c r="B326" s="7"/>
      <c r="C326" s="7"/>
      <c r="D326" s="8"/>
      <c r="E326" s="8"/>
      <c r="F326" s="8"/>
      <c r="G326" s="8"/>
      <c r="H326" s="10"/>
      <c r="I326" s="8"/>
      <c r="J326" s="10"/>
      <c r="L326" s="10"/>
      <c r="M326" s="10"/>
    </row>
    <row r="327" spans="1:13" s="1" customFormat="1">
      <c r="A327" s="7"/>
      <c r="B327" s="7"/>
      <c r="C327" s="7"/>
      <c r="D327" s="8"/>
      <c r="E327" s="8"/>
      <c r="F327" s="8"/>
      <c r="G327" s="8"/>
      <c r="H327" s="10"/>
      <c r="I327" s="8"/>
      <c r="J327" s="10"/>
      <c r="L327" s="10"/>
      <c r="M327" s="10"/>
    </row>
    <row r="328" spans="1:13" s="1" customFormat="1">
      <c r="A328" s="7"/>
      <c r="B328" s="7"/>
      <c r="C328" s="7"/>
      <c r="D328" s="8"/>
      <c r="E328" s="8"/>
      <c r="F328" s="8"/>
      <c r="G328" s="8"/>
      <c r="H328" s="10"/>
      <c r="I328" s="8"/>
      <c r="J328" s="10"/>
      <c r="L328" s="10"/>
      <c r="M328" s="10"/>
    </row>
    <row r="329" spans="1:13" s="1" customFormat="1">
      <c r="A329" s="7"/>
      <c r="B329" s="7"/>
      <c r="C329" s="7"/>
      <c r="D329" s="8"/>
      <c r="E329" s="8"/>
      <c r="F329" s="8"/>
      <c r="G329" s="8"/>
      <c r="H329" s="10"/>
      <c r="I329" s="8"/>
      <c r="J329" s="10"/>
      <c r="L329" s="10"/>
      <c r="M329" s="10"/>
    </row>
    <row r="330" spans="1:13" s="1" customFormat="1">
      <c r="A330" s="7"/>
      <c r="B330" s="7"/>
      <c r="C330" s="7"/>
      <c r="D330" s="8"/>
      <c r="E330" s="8"/>
      <c r="F330" s="8"/>
      <c r="G330" s="8"/>
      <c r="H330" s="10"/>
      <c r="I330" s="8"/>
      <c r="J330" s="10"/>
      <c r="L330" s="10"/>
      <c r="M330" s="10"/>
    </row>
    <row r="331" spans="1:13" s="1" customFormat="1">
      <c r="A331" s="7"/>
      <c r="B331" s="7"/>
      <c r="C331" s="7"/>
      <c r="D331" s="8"/>
      <c r="E331" s="8"/>
      <c r="F331" s="8"/>
      <c r="G331" s="8"/>
      <c r="H331" s="10"/>
      <c r="I331" s="8"/>
      <c r="J331" s="10"/>
      <c r="L331" s="10"/>
      <c r="M331" s="10"/>
    </row>
    <row r="332" spans="1:13" s="1" customFormat="1">
      <c r="A332" s="7"/>
      <c r="B332" s="7"/>
      <c r="C332" s="7"/>
      <c r="D332" s="8"/>
      <c r="E332" s="8"/>
      <c r="F332" s="8"/>
      <c r="G332" s="8"/>
      <c r="H332" s="10"/>
      <c r="I332" s="8"/>
      <c r="J332" s="10"/>
      <c r="L332" s="10"/>
      <c r="M332" s="10"/>
    </row>
    <row r="333" spans="1:13" s="1" customFormat="1">
      <c r="A333" s="7"/>
      <c r="B333" s="7"/>
      <c r="C333" s="7"/>
      <c r="D333" s="8"/>
      <c r="E333" s="8"/>
      <c r="F333" s="8"/>
      <c r="G333" s="8"/>
      <c r="H333" s="10"/>
      <c r="I333" s="8"/>
      <c r="J333" s="10"/>
      <c r="L333" s="10"/>
      <c r="M333" s="10"/>
    </row>
    <row r="334" spans="1:13" s="1" customFormat="1">
      <c r="A334" s="7"/>
      <c r="B334" s="7"/>
      <c r="C334" s="7"/>
      <c r="D334" s="8"/>
      <c r="E334" s="8"/>
      <c r="F334" s="8"/>
      <c r="G334" s="8"/>
      <c r="H334" s="10"/>
      <c r="I334" s="8"/>
      <c r="J334" s="10"/>
      <c r="L334" s="10"/>
      <c r="M334" s="10"/>
    </row>
    <row r="335" spans="1:13" s="1" customFormat="1">
      <c r="A335" s="7"/>
      <c r="B335" s="7"/>
      <c r="C335" s="7"/>
      <c r="D335" s="8"/>
      <c r="E335" s="8"/>
      <c r="F335" s="8"/>
      <c r="G335" s="8"/>
      <c r="H335" s="10"/>
      <c r="I335" s="8"/>
      <c r="J335" s="10"/>
      <c r="L335" s="10"/>
      <c r="M335" s="10"/>
    </row>
    <row r="336" spans="1:13" s="1" customFormat="1">
      <c r="A336" s="7"/>
      <c r="B336" s="7"/>
      <c r="C336" s="7"/>
      <c r="D336" s="8"/>
      <c r="E336" s="8"/>
      <c r="F336" s="8"/>
      <c r="G336" s="8"/>
      <c r="H336" s="10"/>
      <c r="I336" s="8"/>
      <c r="J336" s="10"/>
      <c r="L336" s="10"/>
      <c r="M336" s="10"/>
    </row>
    <row r="337" spans="1:13" s="1" customFormat="1">
      <c r="A337" s="7"/>
      <c r="B337" s="7"/>
      <c r="C337" s="7"/>
      <c r="D337" s="8"/>
      <c r="E337" s="8"/>
      <c r="F337" s="8"/>
      <c r="G337" s="8"/>
      <c r="H337" s="10"/>
      <c r="I337" s="8"/>
      <c r="J337" s="10"/>
      <c r="L337" s="10"/>
      <c r="M337" s="10"/>
    </row>
    <row r="338" spans="1:13" s="1" customFormat="1">
      <c r="A338" s="7"/>
      <c r="B338" s="7"/>
      <c r="C338" s="7"/>
      <c r="D338" s="8"/>
      <c r="E338" s="8"/>
      <c r="F338" s="8"/>
      <c r="G338" s="8"/>
      <c r="H338" s="10"/>
      <c r="I338" s="8"/>
      <c r="J338" s="10"/>
      <c r="L338" s="10"/>
      <c r="M338" s="10"/>
    </row>
    <row r="339" spans="1:13" s="1" customFormat="1">
      <c r="A339" s="7"/>
      <c r="B339" s="7"/>
      <c r="C339" s="7"/>
      <c r="D339" s="8"/>
      <c r="E339" s="8"/>
      <c r="F339" s="8"/>
      <c r="G339" s="8"/>
      <c r="H339" s="10"/>
      <c r="I339" s="8"/>
      <c r="J339" s="10"/>
      <c r="L339" s="10"/>
      <c r="M339" s="10"/>
    </row>
    <row r="340" spans="1:13" s="1" customFormat="1">
      <c r="A340" s="7"/>
      <c r="B340" s="7"/>
      <c r="C340" s="7"/>
      <c r="D340" s="8"/>
      <c r="E340" s="8"/>
      <c r="F340" s="8"/>
      <c r="G340" s="8"/>
      <c r="H340" s="10"/>
      <c r="I340" s="8"/>
      <c r="J340" s="10"/>
      <c r="L340" s="10"/>
      <c r="M340" s="10"/>
    </row>
    <row r="341" spans="1:13" s="1" customFormat="1">
      <c r="A341" s="7"/>
      <c r="B341" s="7"/>
      <c r="C341" s="7"/>
      <c r="D341" s="8"/>
      <c r="E341" s="8"/>
      <c r="F341" s="8"/>
      <c r="G341" s="8"/>
      <c r="H341" s="10"/>
      <c r="I341" s="8"/>
      <c r="J341" s="10"/>
      <c r="L341" s="10"/>
      <c r="M341" s="10"/>
    </row>
    <row r="342" spans="1:13" s="1" customFormat="1">
      <c r="A342" s="7"/>
      <c r="B342" s="7"/>
      <c r="C342" s="7"/>
      <c r="D342" s="8"/>
      <c r="E342" s="8"/>
      <c r="F342" s="8"/>
      <c r="G342" s="8"/>
      <c r="H342" s="10"/>
      <c r="I342" s="8"/>
      <c r="J342" s="10"/>
      <c r="L342" s="10"/>
      <c r="M342" s="10"/>
    </row>
    <row r="343" spans="1:13" s="1" customFormat="1">
      <c r="A343" s="7"/>
      <c r="B343" s="7"/>
      <c r="C343" s="7"/>
      <c r="D343" s="8"/>
      <c r="E343" s="8"/>
      <c r="F343" s="8"/>
      <c r="G343" s="8"/>
      <c r="H343" s="10"/>
      <c r="I343" s="8"/>
      <c r="J343" s="10"/>
      <c r="L343" s="10"/>
      <c r="M343" s="10"/>
    </row>
    <row r="344" spans="1:13" s="1" customFormat="1">
      <c r="A344" s="7"/>
      <c r="B344" s="7"/>
      <c r="C344" s="7"/>
      <c r="D344" s="8"/>
      <c r="E344" s="8"/>
      <c r="F344" s="8"/>
      <c r="G344" s="8"/>
      <c r="H344" s="10"/>
      <c r="I344" s="8"/>
      <c r="J344" s="10"/>
      <c r="L344" s="10"/>
      <c r="M344" s="10"/>
    </row>
    <row r="345" spans="1:13" s="1" customFormat="1">
      <c r="A345" s="7"/>
      <c r="B345" s="7"/>
      <c r="C345" s="7"/>
      <c r="D345" s="8"/>
      <c r="E345" s="8"/>
      <c r="F345" s="8"/>
      <c r="G345" s="8"/>
      <c r="H345" s="10"/>
      <c r="I345" s="8"/>
      <c r="J345" s="10"/>
      <c r="L345" s="10"/>
      <c r="M345" s="10"/>
    </row>
    <row r="346" spans="1:13" s="1" customFormat="1">
      <c r="A346" s="7"/>
      <c r="B346" s="7"/>
      <c r="C346" s="7"/>
      <c r="D346" s="8"/>
      <c r="E346" s="8"/>
      <c r="F346" s="8"/>
      <c r="G346" s="8"/>
      <c r="H346" s="10"/>
      <c r="I346" s="8"/>
      <c r="J346" s="10"/>
      <c r="L346" s="10"/>
      <c r="M346" s="10"/>
    </row>
    <row r="347" spans="1:13" s="1" customFormat="1">
      <c r="A347" s="7"/>
      <c r="B347" s="7"/>
      <c r="C347" s="7"/>
      <c r="D347" s="8"/>
      <c r="E347" s="8"/>
      <c r="F347" s="8"/>
      <c r="G347" s="8"/>
      <c r="H347" s="10"/>
      <c r="I347" s="8"/>
      <c r="J347" s="10"/>
      <c r="L347" s="10"/>
      <c r="M347" s="10"/>
    </row>
    <row r="348" spans="1:13" s="1" customFormat="1">
      <c r="A348" s="7"/>
      <c r="B348" s="7"/>
      <c r="C348" s="7"/>
      <c r="D348" s="8"/>
      <c r="E348" s="8"/>
      <c r="F348" s="8"/>
      <c r="G348" s="8"/>
      <c r="H348" s="10"/>
      <c r="I348" s="8"/>
      <c r="J348" s="10"/>
      <c r="L348" s="10"/>
      <c r="M348" s="10"/>
    </row>
    <row r="349" spans="1:13" s="1" customFormat="1">
      <c r="A349" s="7"/>
      <c r="B349" s="7"/>
      <c r="C349" s="7"/>
      <c r="D349" s="8"/>
      <c r="E349" s="8"/>
      <c r="F349" s="8"/>
      <c r="G349" s="8"/>
      <c r="H349" s="10"/>
      <c r="I349" s="8"/>
      <c r="J349" s="10"/>
      <c r="L349" s="10"/>
      <c r="M349" s="10"/>
    </row>
    <row r="350" spans="1:13" s="1" customFormat="1">
      <c r="A350" s="7"/>
      <c r="B350" s="7"/>
      <c r="C350" s="7"/>
      <c r="D350" s="8"/>
      <c r="E350" s="8"/>
      <c r="F350" s="8"/>
      <c r="G350" s="8"/>
      <c r="H350" s="10"/>
      <c r="I350" s="8"/>
      <c r="J350" s="10"/>
      <c r="L350" s="10"/>
      <c r="M350" s="10"/>
    </row>
    <row r="351" spans="1:13" s="1" customFormat="1">
      <c r="A351" s="7"/>
      <c r="B351" s="7"/>
      <c r="C351" s="7"/>
      <c r="D351" s="8"/>
      <c r="E351" s="8"/>
      <c r="F351" s="8"/>
      <c r="G351" s="8"/>
      <c r="H351" s="10"/>
      <c r="I351" s="8"/>
      <c r="J351" s="10"/>
      <c r="L351" s="10"/>
      <c r="M351" s="10"/>
    </row>
    <row r="352" spans="1:13" s="1" customFormat="1">
      <c r="A352" s="7"/>
      <c r="B352" s="7"/>
      <c r="C352" s="7"/>
      <c r="D352" s="8"/>
      <c r="E352" s="8"/>
      <c r="F352" s="8"/>
      <c r="G352" s="8"/>
      <c r="H352" s="10"/>
      <c r="I352" s="8"/>
      <c r="J352" s="10"/>
      <c r="L352" s="10"/>
      <c r="M352" s="10"/>
    </row>
    <row r="353" spans="1:13" s="1" customFormat="1">
      <c r="A353" s="7"/>
      <c r="B353" s="7"/>
      <c r="C353" s="7"/>
      <c r="D353" s="8"/>
      <c r="E353" s="8"/>
      <c r="F353" s="8"/>
      <c r="G353" s="8"/>
      <c r="H353" s="10"/>
      <c r="I353" s="8"/>
      <c r="J353" s="10"/>
      <c r="L353" s="10"/>
      <c r="M353" s="10"/>
    </row>
    <row r="354" spans="1:13" s="1" customFormat="1">
      <c r="A354" s="7"/>
      <c r="B354" s="7"/>
      <c r="C354" s="7"/>
      <c r="D354" s="8"/>
      <c r="E354" s="8"/>
      <c r="F354" s="8"/>
      <c r="G354" s="8"/>
      <c r="H354" s="10"/>
      <c r="I354" s="8"/>
      <c r="J354" s="10"/>
      <c r="L354" s="10"/>
      <c r="M354" s="10"/>
    </row>
    <row r="355" spans="1:13" s="1" customFormat="1">
      <c r="A355" s="7"/>
      <c r="B355" s="7"/>
      <c r="C355" s="7"/>
      <c r="D355" s="8"/>
      <c r="E355" s="8"/>
      <c r="F355" s="8"/>
      <c r="G355" s="8"/>
      <c r="H355" s="10"/>
      <c r="I355" s="8"/>
      <c r="J355" s="10"/>
      <c r="L355" s="10"/>
      <c r="M355" s="10"/>
    </row>
    <row r="356" spans="1:13" s="1" customFormat="1">
      <c r="A356" s="7"/>
      <c r="B356" s="7"/>
      <c r="C356" s="7"/>
      <c r="D356" s="8"/>
      <c r="E356" s="8"/>
      <c r="F356" s="8"/>
      <c r="G356" s="8"/>
      <c r="H356" s="10"/>
      <c r="I356" s="8"/>
      <c r="J356" s="10"/>
      <c r="L356" s="10"/>
      <c r="M356" s="10"/>
    </row>
    <row r="357" spans="1:13" s="1" customFormat="1">
      <c r="A357" s="7"/>
      <c r="B357" s="7"/>
      <c r="C357" s="7"/>
      <c r="D357" s="8"/>
      <c r="E357" s="8"/>
      <c r="F357" s="8"/>
      <c r="G357" s="8"/>
      <c r="H357" s="10"/>
      <c r="I357" s="8"/>
      <c r="J357" s="10"/>
      <c r="L357" s="10"/>
      <c r="M357" s="10"/>
    </row>
    <row r="358" spans="1:13" s="1" customFormat="1">
      <c r="A358" s="7"/>
      <c r="B358" s="7"/>
      <c r="C358" s="7"/>
      <c r="D358" s="8"/>
      <c r="E358" s="8"/>
      <c r="F358" s="8"/>
      <c r="G358" s="8"/>
      <c r="H358" s="10"/>
      <c r="I358" s="8"/>
      <c r="J358" s="10"/>
      <c r="L358" s="10"/>
      <c r="M358" s="10"/>
    </row>
    <row r="359" spans="1:13" s="1" customFormat="1">
      <c r="A359" s="7"/>
      <c r="B359" s="7"/>
      <c r="C359" s="7"/>
      <c r="D359" s="8"/>
      <c r="E359" s="8"/>
      <c r="F359" s="8"/>
      <c r="G359" s="8"/>
      <c r="H359" s="10"/>
      <c r="I359" s="8"/>
      <c r="J359" s="10"/>
      <c r="L359" s="10"/>
      <c r="M359" s="10"/>
    </row>
    <row r="360" spans="1:13" s="1" customFormat="1">
      <c r="A360" s="7"/>
      <c r="B360" s="7"/>
      <c r="C360" s="7"/>
      <c r="D360" s="8"/>
      <c r="E360" s="8"/>
      <c r="F360" s="8"/>
      <c r="G360" s="8"/>
      <c r="H360" s="10"/>
      <c r="I360" s="8"/>
      <c r="J360" s="10"/>
      <c r="L360" s="10"/>
      <c r="M360" s="10"/>
    </row>
    <row r="361" spans="1:13" s="1" customFormat="1">
      <c r="A361" s="7"/>
      <c r="B361" s="7"/>
      <c r="C361" s="7"/>
      <c r="D361" s="8"/>
      <c r="E361" s="8"/>
      <c r="F361" s="8"/>
      <c r="G361" s="8"/>
      <c r="H361" s="10"/>
      <c r="I361" s="8"/>
      <c r="J361" s="10"/>
      <c r="L361" s="10"/>
      <c r="M361" s="10"/>
    </row>
    <row r="362" spans="1:13" s="1" customFormat="1">
      <c r="A362" s="7"/>
      <c r="B362" s="7"/>
      <c r="C362" s="7"/>
      <c r="D362" s="8"/>
      <c r="E362" s="8"/>
      <c r="F362" s="8"/>
      <c r="G362" s="8"/>
      <c r="H362" s="10"/>
      <c r="I362" s="8"/>
      <c r="J362" s="10"/>
      <c r="L362" s="10"/>
      <c r="M362" s="10"/>
    </row>
    <row r="363" spans="1:13" s="1" customFormat="1">
      <c r="A363" s="7"/>
      <c r="B363" s="7"/>
      <c r="C363" s="7"/>
      <c r="D363" s="8"/>
      <c r="E363" s="8"/>
      <c r="F363" s="8"/>
      <c r="G363" s="8"/>
      <c r="H363" s="10"/>
      <c r="I363" s="8"/>
      <c r="J363" s="10"/>
      <c r="L363" s="10"/>
      <c r="M363" s="10"/>
    </row>
    <row r="364" spans="1:13" s="1" customFormat="1">
      <c r="A364" s="7"/>
      <c r="B364" s="7"/>
      <c r="C364" s="7"/>
      <c r="D364" s="8"/>
      <c r="E364" s="8"/>
      <c r="F364" s="8"/>
      <c r="G364" s="8"/>
      <c r="H364" s="10"/>
      <c r="I364" s="8"/>
      <c r="J364" s="10"/>
      <c r="L364" s="10"/>
      <c r="M364" s="10"/>
    </row>
    <row r="365" spans="1:13" s="1" customFormat="1">
      <c r="A365" s="7"/>
      <c r="B365" s="7"/>
      <c r="C365" s="7"/>
      <c r="D365" s="8"/>
      <c r="E365" s="8"/>
      <c r="F365" s="8"/>
      <c r="G365" s="8"/>
      <c r="H365" s="10"/>
      <c r="I365" s="8"/>
      <c r="J365" s="10"/>
      <c r="L365" s="10"/>
      <c r="M365" s="10"/>
    </row>
    <row r="366" spans="1:13" s="1" customFormat="1">
      <c r="A366" s="7"/>
      <c r="B366" s="7"/>
      <c r="C366" s="7"/>
      <c r="D366" s="8"/>
      <c r="E366" s="8"/>
      <c r="F366" s="8"/>
      <c r="G366" s="8"/>
      <c r="H366" s="10"/>
      <c r="I366" s="8"/>
      <c r="J366" s="10"/>
      <c r="L366" s="10"/>
      <c r="M366" s="10"/>
    </row>
    <row r="367" spans="1:13" s="1" customFormat="1">
      <c r="A367" s="7"/>
      <c r="B367" s="7"/>
      <c r="C367" s="7"/>
      <c r="D367" s="8"/>
      <c r="E367" s="8"/>
      <c r="F367" s="8"/>
      <c r="G367" s="8"/>
      <c r="H367" s="10"/>
      <c r="I367" s="8"/>
      <c r="J367" s="10"/>
      <c r="L367" s="10"/>
      <c r="M367" s="10"/>
    </row>
    <row r="368" spans="1:13" s="1" customFormat="1">
      <c r="A368" s="7"/>
      <c r="B368" s="7"/>
      <c r="C368" s="7"/>
      <c r="D368" s="8"/>
      <c r="E368" s="8"/>
      <c r="F368" s="8"/>
      <c r="G368" s="8"/>
      <c r="H368" s="10"/>
      <c r="I368" s="8"/>
      <c r="J368" s="10"/>
      <c r="L368" s="10"/>
      <c r="M368" s="10"/>
    </row>
    <row r="369" spans="1:13" s="1" customFormat="1">
      <c r="A369" s="7"/>
      <c r="B369" s="7"/>
      <c r="C369" s="7"/>
      <c r="D369" s="8"/>
      <c r="E369" s="8"/>
      <c r="F369" s="8"/>
      <c r="G369" s="8"/>
      <c r="H369" s="10"/>
      <c r="I369" s="8"/>
      <c r="J369" s="10"/>
      <c r="L369" s="10"/>
      <c r="M369" s="10"/>
    </row>
    <row r="370" spans="1:13" s="1" customFormat="1">
      <c r="A370" s="7"/>
      <c r="B370" s="7"/>
      <c r="C370" s="7"/>
      <c r="D370" s="8"/>
      <c r="E370" s="8"/>
      <c r="F370" s="8"/>
      <c r="G370" s="8"/>
      <c r="H370" s="10"/>
      <c r="I370" s="8"/>
      <c r="J370" s="10"/>
      <c r="L370" s="10"/>
      <c r="M370" s="10"/>
    </row>
    <row r="371" spans="1:13" s="1" customFormat="1">
      <c r="A371" s="7"/>
      <c r="B371" s="7"/>
      <c r="C371" s="7"/>
      <c r="D371" s="8"/>
      <c r="E371" s="8"/>
      <c r="F371" s="8"/>
      <c r="G371" s="8"/>
      <c r="H371" s="10"/>
      <c r="I371" s="8"/>
      <c r="J371" s="10"/>
      <c r="L371" s="10"/>
      <c r="M371" s="10"/>
    </row>
    <row r="372" spans="1:13" s="1" customFormat="1">
      <c r="A372" s="7"/>
      <c r="B372" s="7"/>
      <c r="C372" s="7"/>
      <c r="D372" s="8"/>
      <c r="E372" s="8"/>
      <c r="F372" s="8"/>
      <c r="G372" s="8"/>
      <c r="H372" s="10"/>
      <c r="I372" s="8"/>
      <c r="J372" s="10"/>
      <c r="L372" s="10"/>
      <c r="M372" s="10"/>
    </row>
    <row r="373" spans="1:13" s="1" customFormat="1">
      <c r="A373" s="7"/>
      <c r="B373" s="7"/>
      <c r="C373" s="7"/>
      <c r="D373" s="8"/>
      <c r="E373" s="8"/>
      <c r="F373" s="8"/>
      <c r="G373" s="8"/>
      <c r="H373" s="10"/>
      <c r="I373" s="8"/>
      <c r="J373" s="10"/>
      <c r="L373" s="10"/>
      <c r="M373" s="10"/>
    </row>
    <row r="374" spans="1:13" s="1" customFormat="1">
      <c r="A374" s="7"/>
      <c r="B374" s="7"/>
      <c r="C374" s="7"/>
      <c r="D374" s="8"/>
      <c r="E374" s="8"/>
      <c r="F374" s="8"/>
      <c r="G374" s="8"/>
      <c r="H374" s="10"/>
      <c r="I374" s="8"/>
      <c r="J374" s="10"/>
      <c r="L374" s="10"/>
      <c r="M374" s="10"/>
    </row>
    <row r="375" spans="1:13" s="1" customFormat="1">
      <c r="A375" s="7"/>
      <c r="B375" s="7"/>
      <c r="C375" s="7"/>
      <c r="D375" s="8"/>
      <c r="E375" s="8"/>
      <c r="F375" s="8"/>
      <c r="G375" s="8"/>
      <c r="H375" s="10"/>
      <c r="I375" s="8"/>
      <c r="J375" s="10"/>
      <c r="L375" s="10"/>
      <c r="M375" s="10"/>
    </row>
    <row r="376" spans="1:13" s="1" customFormat="1">
      <c r="A376" s="7"/>
      <c r="B376" s="7"/>
      <c r="C376" s="7"/>
      <c r="D376" s="8"/>
      <c r="E376" s="8"/>
      <c r="F376" s="8"/>
      <c r="G376" s="8"/>
      <c r="H376" s="10"/>
      <c r="I376" s="8"/>
      <c r="J376" s="10"/>
      <c r="L376" s="10"/>
      <c r="M376" s="10"/>
    </row>
    <row r="377" spans="1:13" s="1" customFormat="1">
      <c r="A377" s="7"/>
      <c r="B377" s="7"/>
      <c r="C377" s="7"/>
      <c r="D377" s="8"/>
      <c r="E377" s="8"/>
      <c r="F377" s="8"/>
      <c r="G377" s="8"/>
      <c r="H377" s="10"/>
      <c r="I377" s="8"/>
      <c r="J377" s="10"/>
      <c r="L377" s="10"/>
      <c r="M377" s="10"/>
    </row>
    <row r="378" spans="1:13" s="1" customFormat="1">
      <c r="A378" s="7"/>
      <c r="B378" s="7"/>
      <c r="C378" s="7"/>
      <c r="D378" s="8"/>
      <c r="E378" s="8"/>
      <c r="F378" s="8"/>
      <c r="G378" s="8"/>
      <c r="H378" s="10"/>
      <c r="I378" s="8"/>
      <c r="J378" s="10"/>
      <c r="L378" s="10"/>
      <c r="M378" s="10"/>
    </row>
    <row r="379" spans="1:13" s="1" customFormat="1">
      <c r="A379" s="7"/>
      <c r="B379" s="7"/>
      <c r="C379" s="7"/>
      <c r="D379" s="8"/>
      <c r="E379" s="8"/>
      <c r="F379" s="8"/>
      <c r="G379" s="8"/>
      <c r="H379" s="10"/>
      <c r="I379" s="8"/>
      <c r="J379" s="10"/>
      <c r="L379" s="10"/>
      <c r="M379" s="10"/>
    </row>
    <row r="380" spans="1:13" s="1" customFormat="1">
      <c r="A380" s="7"/>
      <c r="B380" s="7"/>
      <c r="C380" s="7"/>
      <c r="D380" s="8"/>
      <c r="E380" s="8"/>
      <c r="F380" s="8"/>
      <c r="G380" s="8"/>
      <c r="H380" s="10"/>
      <c r="I380" s="8"/>
      <c r="J380" s="10"/>
      <c r="L380" s="10"/>
      <c r="M380" s="10"/>
    </row>
    <row r="381" spans="1:13" s="1" customFormat="1">
      <c r="A381" s="7"/>
      <c r="B381" s="7"/>
      <c r="C381" s="7"/>
      <c r="D381" s="8"/>
      <c r="E381" s="8"/>
      <c r="F381" s="8"/>
      <c r="G381" s="8"/>
      <c r="H381" s="10"/>
      <c r="I381" s="8"/>
      <c r="J381" s="10"/>
      <c r="L381" s="10"/>
      <c r="M381" s="10"/>
    </row>
    <row r="382" spans="1:13" s="1" customFormat="1">
      <c r="A382" s="7"/>
      <c r="B382" s="7"/>
      <c r="C382" s="7"/>
      <c r="D382" s="8"/>
      <c r="E382" s="8"/>
      <c r="F382" s="8"/>
      <c r="G382" s="8"/>
      <c r="H382" s="10"/>
      <c r="I382" s="8"/>
      <c r="J382" s="10"/>
      <c r="L382" s="10"/>
      <c r="M382" s="10"/>
    </row>
    <row r="383" spans="1:13" s="1" customFormat="1">
      <c r="A383" s="7"/>
      <c r="B383" s="7"/>
      <c r="C383" s="7"/>
      <c r="D383" s="8"/>
      <c r="E383" s="8"/>
      <c r="F383" s="8"/>
      <c r="G383" s="8"/>
      <c r="H383" s="10"/>
      <c r="I383" s="8"/>
      <c r="J383" s="10"/>
      <c r="L383" s="10"/>
      <c r="M383" s="10"/>
    </row>
    <row r="384" spans="1:13" s="1" customFormat="1">
      <c r="A384" s="7"/>
      <c r="B384" s="7"/>
      <c r="C384" s="7"/>
      <c r="D384" s="8"/>
      <c r="E384" s="8"/>
      <c r="F384" s="8"/>
      <c r="G384" s="8"/>
      <c r="H384" s="10"/>
      <c r="I384" s="8"/>
      <c r="J384" s="10"/>
      <c r="L384" s="10"/>
      <c r="M384" s="10"/>
    </row>
    <row r="385" spans="1:13" s="1" customFormat="1">
      <c r="A385" s="7"/>
      <c r="B385" s="7"/>
      <c r="C385" s="7"/>
      <c r="D385" s="8"/>
      <c r="E385" s="8"/>
      <c r="F385" s="8"/>
      <c r="G385" s="8"/>
      <c r="H385" s="10"/>
      <c r="I385" s="8"/>
      <c r="J385" s="10"/>
      <c r="L385" s="10"/>
      <c r="M385" s="10"/>
    </row>
    <row r="386" spans="1:13" s="1" customFormat="1">
      <c r="A386" s="7"/>
      <c r="B386" s="7"/>
      <c r="C386" s="7"/>
      <c r="D386" s="8"/>
      <c r="E386" s="8"/>
      <c r="F386" s="8"/>
      <c r="G386" s="8"/>
      <c r="H386" s="10"/>
      <c r="I386" s="8"/>
      <c r="J386" s="10"/>
      <c r="L386" s="10"/>
      <c r="M386" s="10"/>
    </row>
    <row r="387" spans="1:13" s="1" customFormat="1">
      <c r="A387" s="7"/>
      <c r="B387" s="7"/>
      <c r="C387" s="7"/>
      <c r="D387" s="8"/>
      <c r="E387" s="8"/>
      <c r="F387" s="8"/>
      <c r="G387" s="8"/>
      <c r="H387" s="10"/>
      <c r="I387" s="8"/>
      <c r="J387" s="10"/>
      <c r="L387" s="10"/>
      <c r="M387" s="10"/>
    </row>
    <row r="388" spans="1:13" s="1" customFormat="1">
      <c r="A388" s="7"/>
      <c r="B388" s="7"/>
      <c r="C388" s="7"/>
      <c r="D388" s="8"/>
      <c r="E388" s="8"/>
      <c r="F388" s="8"/>
      <c r="G388" s="8"/>
      <c r="H388" s="10"/>
      <c r="I388" s="8"/>
      <c r="J388" s="10"/>
      <c r="L388" s="10"/>
      <c r="M388" s="10"/>
    </row>
    <row r="389" spans="1:13" s="1" customFormat="1">
      <c r="A389" s="7"/>
      <c r="B389" s="7"/>
      <c r="C389" s="7"/>
      <c r="D389" s="8"/>
      <c r="E389" s="8"/>
      <c r="F389" s="8"/>
      <c r="G389" s="8"/>
      <c r="H389" s="10"/>
      <c r="I389" s="8"/>
      <c r="J389" s="10"/>
      <c r="L389" s="10"/>
      <c r="M389" s="10"/>
    </row>
    <row r="390" spans="1:13" s="1" customFormat="1">
      <c r="A390" s="7"/>
      <c r="B390" s="7"/>
      <c r="C390" s="7"/>
      <c r="D390" s="8"/>
      <c r="E390" s="8"/>
      <c r="F390" s="8"/>
      <c r="G390" s="8"/>
      <c r="H390" s="10"/>
      <c r="I390" s="8"/>
      <c r="J390" s="10"/>
      <c r="L390" s="10"/>
      <c r="M390" s="10"/>
    </row>
    <row r="391" spans="1:13" s="1" customFormat="1">
      <c r="A391" s="7"/>
      <c r="B391" s="7"/>
      <c r="C391" s="7"/>
      <c r="D391" s="8"/>
      <c r="E391" s="8"/>
      <c r="F391" s="8"/>
      <c r="G391" s="8"/>
      <c r="H391" s="10"/>
      <c r="I391" s="8"/>
      <c r="J391" s="10"/>
      <c r="L391" s="10"/>
      <c r="M391" s="10"/>
    </row>
    <row r="392" spans="1:13" s="1" customFormat="1">
      <c r="A392" s="7"/>
      <c r="B392" s="7"/>
      <c r="C392" s="7"/>
      <c r="D392" s="8"/>
      <c r="E392" s="8"/>
      <c r="F392" s="8"/>
      <c r="G392" s="8"/>
      <c r="H392" s="10"/>
      <c r="I392" s="8"/>
      <c r="J392" s="10"/>
      <c r="L392" s="10"/>
      <c r="M392" s="10"/>
    </row>
    <row r="393" spans="1:13" s="1" customFormat="1">
      <c r="A393" s="7"/>
      <c r="B393" s="7"/>
      <c r="C393" s="7"/>
      <c r="D393" s="8"/>
      <c r="E393" s="8"/>
      <c r="F393" s="8"/>
      <c r="G393" s="8"/>
      <c r="H393" s="10"/>
      <c r="I393" s="8"/>
      <c r="J393" s="10"/>
      <c r="L393" s="10"/>
      <c r="M393" s="10"/>
    </row>
    <row r="394" spans="1:13" s="1" customFormat="1">
      <c r="A394" s="7"/>
      <c r="B394" s="7"/>
      <c r="C394" s="7"/>
      <c r="D394" s="8"/>
      <c r="E394" s="8"/>
      <c r="F394" s="8"/>
      <c r="G394" s="8"/>
      <c r="H394" s="10"/>
      <c r="I394" s="8"/>
      <c r="J394" s="10"/>
      <c r="L394" s="10"/>
      <c r="M394" s="10"/>
    </row>
    <row r="395" spans="1:13" s="1" customFormat="1">
      <c r="A395" s="7"/>
      <c r="B395" s="7"/>
      <c r="C395" s="7"/>
      <c r="D395" s="8"/>
      <c r="E395" s="8"/>
      <c r="F395" s="8"/>
      <c r="G395" s="8"/>
      <c r="H395" s="10"/>
      <c r="I395" s="8"/>
      <c r="J395" s="10"/>
      <c r="L395" s="10"/>
      <c r="M395" s="10"/>
    </row>
    <row r="396" spans="1:13" s="1" customFormat="1">
      <c r="A396" s="7"/>
      <c r="B396" s="7"/>
      <c r="C396" s="7"/>
      <c r="D396" s="8"/>
      <c r="E396" s="8"/>
      <c r="F396" s="8"/>
      <c r="G396" s="8"/>
      <c r="H396" s="10"/>
      <c r="I396" s="8"/>
      <c r="J396" s="10"/>
      <c r="L396" s="10"/>
      <c r="M396" s="10"/>
    </row>
    <row r="397" spans="1:13" s="1" customFormat="1">
      <c r="A397" s="7"/>
      <c r="B397" s="7"/>
      <c r="C397" s="7"/>
      <c r="D397" s="8"/>
      <c r="E397" s="8"/>
      <c r="F397" s="8"/>
      <c r="G397" s="8"/>
      <c r="H397" s="10"/>
      <c r="I397" s="8"/>
      <c r="J397" s="10"/>
      <c r="L397" s="10"/>
      <c r="M397" s="10"/>
    </row>
    <row r="398" spans="1:13" s="1" customFormat="1">
      <c r="A398" s="7"/>
      <c r="B398" s="7"/>
      <c r="C398" s="7"/>
      <c r="D398" s="8"/>
      <c r="E398" s="8"/>
      <c r="F398" s="8"/>
      <c r="G398" s="8"/>
      <c r="H398" s="10"/>
      <c r="I398" s="8"/>
      <c r="J398" s="10"/>
      <c r="L398" s="10"/>
      <c r="M398" s="10"/>
    </row>
    <row r="399" spans="1:13" s="1" customFormat="1">
      <c r="A399" s="7"/>
      <c r="B399" s="7"/>
      <c r="C399" s="7"/>
      <c r="D399" s="8"/>
      <c r="E399" s="8"/>
      <c r="F399" s="8"/>
      <c r="G399" s="8"/>
      <c r="H399" s="10"/>
      <c r="I399" s="8"/>
      <c r="J399" s="10"/>
      <c r="L399" s="10"/>
      <c r="M399" s="10"/>
    </row>
    <row r="400" spans="1:13" s="1" customFormat="1">
      <c r="A400" s="7"/>
      <c r="B400" s="7"/>
      <c r="C400" s="7"/>
      <c r="D400" s="8"/>
      <c r="E400" s="8"/>
      <c r="F400" s="8"/>
      <c r="G400" s="8"/>
      <c r="H400" s="10"/>
      <c r="I400" s="8"/>
      <c r="J400" s="10"/>
      <c r="L400" s="10"/>
      <c r="M400" s="10"/>
    </row>
    <row r="401" spans="1:13" s="1" customFormat="1">
      <c r="A401" s="7"/>
      <c r="B401" s="7"/>
      <c r="C401" s="7"/>
      <c r="D401" s="8"/>
      <c r="E401" s="8"/>
      <c r="F401" s="8"/>
      <c r="G401" s="8"/>
      <c r="H401" s="10"/>
      <c r="I401" s="8"/>
      <c r="J401" s="10"/>
      <c r="L401" s="10"/>
      <c r="M401" s="10"/>
    </row>
    <row r="402" spans="1:13" s="1" customFormat="1">
      <c r="A402" s="7"/>
      <c r="B402" s="7"/>
      <c r="C402" s="7"/>
      <c r="D402" s="8"/>
      <c r="E402" s="8"/>
      <c r="F402" s="8"/>
      <c r="G402" s="8"/>
      <c r="H402" s="10"/>
      <c r="I402" s="8"/>
      <c r="J402" s="10"/>
      <c r="L402" s="10"/>
      <c r="M402" s="10"/>
    </row>
    <row r="403" spans="1:13" s="1" customFormat="1">
      <c r="A403" s="7"/>
      <c r="B403" s="7"/>
      <c r="C403" s="7"/>
      <c r="D403" s="8"/>
      <c r="E403" s="8"/>
      <c r="F403" s="8"/>
      <c r="G403" s="8"/>
      <c r="H403" s="10"/>
      <c r="I403" s="8"/>
      <c r="J403" s="10"/>
      <c r="L403" s="10"/>
      <c r="M403" s="10"/>
    </row>
    <row r="404" spans="1:13" s="1" customFormat="1">
      <c r="A404" s="7"/>
      <c r="B404" s="7"/>
      <c r="C404" s="7"/>
      <c r="D404" s="8"/>
      <c r="E404" s="8"/>
      <c r="F404" s="8"/>
      <c r="G404" s="8"/>
      <c r="H404" s="10"/>
      <c r="I404" s="8"/>
      <c r="J404" s="10"/>
      <c r="L404" s="10"/>
      <c r="M404" s="10"/>
    </row>
    <row r="405" spans="1:13" s="1" customFormat="1">
      <c r="A405" s="7"/>
      <c r="B405" s="7"/>
      <c r="C405" s="7"/>
      <c r="D405" s="8"/>
      <c r="E405" s="8"/>
      <c r="F405" s="8"/>
      <c r="G405" s="8"/>
      <c r="H405" s="10"/>
      <c r="I405" s="8"/>
      <c r="J405" s="10"/>
      <c r="L405" s="10"/>
      <c r="M405" s="10"/>
    </row>
    <row r="406" spans="1:13" s="1" customFormat="1">
      <c r="A406" s="7"/>
      <c r="B406" s="7"/>
      <c r="C406" s="7"/>
      <c r="D406" s="8"/>
      <c r="E406" s="8"/>
      <c r="F406" s="8"/>
      <c r="G406" s="8"/>
      <c r="H406" s="10"/>
      <c r="I406" s="8"/>
      <c r="J406" s="10"/>
      <c r="L406" s="10"/>
      <c r="M406" s="10"/>
    </row>
    <row r="407" spans="1:13" s="1" customFormat="1">
      <c r="A407" s="7"/>
      <c r="B407" s="7"/>
      <c r="C407" s="7"/>
      <c r="D407" s="8"/>
      <c r="E407" s="8"/>
      <c r="F407" s="8"/>
      <c r="G407" s="8"/>
      <c r="H407" s="10"/>
      <c r="I407" s="8"/>
      <c r="J407" s="10"/>
      <c r="L407" s="10"/>
      <c r="M407" s="10"/>
    </row>
    <row r="408" spans="1:13" s="1" customFormat="1">
      <c r="A408" s="7"/>
      <c r="B408" s="7"/>
      <c r="C408" s="7"/>
      <c r="D408" s="8"/>
      <c r="E408" s="8"/>
      <c r="F408" s="8"/>
      <c r="G408" s="8"/>
      <c r="H408" s="10"/>
      <c r="I408" s="8"/>
      <c r="J408" s="10"/>
      <c r="L408" s="10"/>
      <c r="M408" s="10"/>
    </row>
    <row r="409" spans="1:13" s="1" customFormat="1">
      <c r="A409" s="7"/>
      <c r="B409" s="7"/>
      <c r="C409" s="7"/>
      <c r="D409" s="8"/>
      <c r="E409" s="8"/>
      <c r="F409" s="8"/>
      <c r="G409" s="8"/>
      <c r="H409" s="10"/>
      <c r="I409" s="8"/>
      <c r="J409" s="10"/>
      <c r="L409" s="10"/>
      <c r="M409" s="10"/>
    </row>
    <row r="410" spans="1:13" s="1" customFormat="1">
      <c r="A410" s="7"/>
      <c r="B410" s="7"/>
      <c r="C410" s="7"/>
      <c r="D410" s="8"/>
      <c r="E410" s="8"/>
      <c r="F410" s="8"/>
      <c r="G410" s="8"/>
      <c r="H410" s="10"/>
      <c r="I410" s="8"/>
      <c r="J410" s="10"/>
      <c r="L410" s="10"/>
      <c r="M410" s="10"/>
    </row>
    <row r="411" spans="1:13" s="1" customFormat="1">
      <c r="A411" s="7"/>
      <c r="B411" s="7"/>
      <c r="C411" s="7"/>
      <c r="D411" s="8"/>
      <c r="E411" s="8"/>
      <c r="F411" s="8"/>
      <c r="G411" s="8"/>
      <c r="H411" s="10"/>
      <c r="I411" s="8"/>
      <c r="J411" s="10"/>
      <c r="L411" s="10"/>
      <c r="M411" s="10"/>
    </row>
    <row r="412" spans="1:13" s="1" customFormat="1">
      <c r="A412" s="7"/>
      <c r="B412" s="7"/>
      <c r="C412" s="7"/>
      <c r="D412" s="8"/>
      <c r="E412" s="8"/>
      <c r="F412" s="8"/>
      <c r="G412" s="8"/>
      <c r="H412" s="10"/>
      <c r="I412" s="8"/>
      <c r="J412" s="10"/>
      <c r="L412" s="10"/>
      <c r="M412" s="10"/>
    </row>
    <row r="413" spans="1:13" s="1" customFormat="1">
      <c r="A413" s="7"/>
      <c r="B413" s="7"/>
      <c r="C413" s="7"/>
      <c r="D413" s="8"/>
      <c r="E413" s="8"/>
      <c r="F413" s="8"/>
      <c r="G413" s="8"/>
      <c r="H413" s="10"/>
      <c r="I413" s="8"/>
      <c r="J413" s="10"/>
      <c r="L413" s="10"/>
      <c r="M413" s="10"/>
    </row>
    <row r="414" spans="1:13" s="1" customFormat="1">
      <c r="A414" s="7"/>
      <c r="B414" s="7"/>
      <c r="C414" s="7"/>
      <c r="D414" s="8"/>
      <c r="E414" s="8"/>
      <c r="F414" s="8"/>
      <c r="G414" s="8"/>
      <c r="H414" s="10"/>
      <c r="I414" s="8"/>
      <c r="J414" s="10"/>
      <c r="L414" s="10"/>
      <c r="M414" s="10"/>
    </row>
    <row r="415" spans="1:13" s="1" customFormat="1">
      <c r="A415" s="7"/>
      <c r="B415" s="7"/>
      <c r="C415" s="7"/>
      <c r="D415" s="8"/>
      <c r="E415" s="8"/>
      <c r="F415" s="8"/>
      <c r="G415" s="8"/>
      <c r="H415" s="10"/>
      <c r="I415" s="8"/>
      <c r="J415" s="10"/>
      <c r="L415" s="10"/>
      <c r="M415" s="10"/>
    </row>
    <row r="416" spans="1:13" s="1" customFormat="1">
      <c r="A416" s="7"/>
      <c r="B416" s="7"/>
      <c r="C416" s="7"/>
      <c r="D416" s="8"/>
      <c r="E416" s="8"/>
      <c r="F416" s="8"/>
      <c r="G416" s="8"/>
      <c r="H416" s="10"/>
      <c r="I416" s="8"/>
      <c r="J416" s="10"/>
      <c r="L416" s="10"/>
      <c r="M416" s="10"/>
    </row>
    <row r="417" spans="1:13" s="1" customFormat="1">
      <c r="A417" s="7"/>
      <c r="B417" s="7"/>
      <c r="C417" s="7"/>
      <c r="D417" s="8"/>
      <c r="E417" s="8"/>
      <c r="F417" s="8"/>
      <c r="G417" s="8"/>
      <c r="H417" s="10"/>
      <c r="I417" s="8"/>
      <c r="J417" s="10"/>
      <c r="L417" s="10"/>
      <c r="M417" s="10"/>
    </row>
    <row r="418" spans="1:13" s="1" customFormat="1">
      <c r="A418" s="7"/>
      <c r="B418" s="7"/>
      <c r="C418" s="7"/>
      <c r="D418" s="8"/>
      <c r="E418" s="8"/>
      <c r="F418" s="8"/>
      <c r="G418" s="8"/>
      <c r="H418" s="10"/>
      <c r="I418" s="8"/>
      <c r="J418" s="10"/>
      <c r="L418" s="10"/>
      <c r="M418" s="10"/>
    </row>
    <row r="419" spans="1:13" s="1" customFormat="1">
      <c r="A419" s="7"/>
      <c r="B419" s="7"/>
      <c r="C419" s="7"/>
      <c r="D419" s="8"/>
      <c r="E419" s="8"/>
      <c r="F419" s="8"/>
      <c r="G419" s="8"/>
      <c r="H419" s="10"/>
      <c r="I419" s="8"/>
      <c r="J419" s="10"/>
      <c r="L419" s="10"/>
      <c r="M419" s="10"/>
    </row>
    <row r="420" spans="1:13" s="1" customFormat="1">
      <c r="A420" s="7"/>
      <c r="B420" s="7"/>
      <c r="C420" s="7"/>
      <c r="D420" s="8"/>
      <c r="E420" s="8"/>
      <c r="F420" s="8"/>
      <c r="G420" s="8"/>
      <c r="H420" s="10"/>
      <c r="I420" s="8"/>
      <c r="J420" s="10"/>
      <c r="L420" s="10"/>
      <c r="M420" s="10"/>
    </row>
    <row r="421" spans="1:13" s="1" customFormat="1">
      <c r="A421" s="7"/>
      <c r="B421" s="7"/>
      <c r="C421" s="7"/>
      <c r="D421" s="8"/>
      <c r="E421" s="8"/>
      <c r="F421" s="8"/>
      <c r="G421" s="8"/>
      <c r="H421" s="10"/>
      <c r="I421" s="8"/>
      <c r="J421" s="10"/>
      <c r="L421" s="10"/>
      <c r="M421" s="10"/>
    </row>
    <row r="422" spans="1:13" s="1" customFormat="1">
      <c r="A422" s="7"/>
      <c r="B422" s="7"/>
      <c r="C422" s="7"/>
      <c r="D422" s="8"/>
      <c r="E422" s="8"/>
      <c r="F422" s="8"/>
      <c r="G422" s="8"/>
      <c r="H422" s="10"/>
      <c r="I422" s="8"/>
      <c r="J422" s="10"/>
      <c r="L422" s="10"/>
      <c r="M422" s="10"/>
    </row>
    <row r="423" spans="1:13" s="1" customFormat="1">
      <c r="A423" s="7"/>
      <c r="B423" s="7"/>
      <c r="C423" s="7"/>
      <c r="D423" s="8"/>
      <c r="E423" s="8"/>
      <c r="F423" s="8"/>
      <c r="G423" s="8"/>
      <c r="H423" s="10"/>
      <c r="I423" s="8"/>
      <c r="J423" s="10"/>
      <c r="L423" s="10"/>
      <c r="M423" s="10"/>
    </row>
    <row r="424" spans="1:13" s="1" customFormat="1">
      <c r="A424" s="7"/>
      <c r="B424" s="7"/>
      <c r="C424" s="7"/>
      <c r="D424" s="8"/>
      <c r="E424" s="8"/>
      <c r="F424" s="8"/>
      <c r="G424" s="8"/>
      <c r="H424" s="10"/>
      <c r="I424" s="8"/>
      <c r="J424" s="10"/>
      <c r="L424" s="10"/>
      <c r="M424" s="10"/>
    </row>
    <row r="425" spans="1:13" s="1" customFormat="1">
      <c r="A425" s="7"/>
      <c r="B425" s="7"/>
      <c r="C425" s="7"/>
      <c r="D425" s="8"/>
      <c r="E425" s="8"/>
      <c r="F425" s="8"/>
      <c r="G425" s="8"/>
      <c r="H425" s="10"/>
      <c r="I425" s="8"/>
      <c r="J425" s="10"/>
      <c r="L425" s="10"/>
      <c r="M425" s="10"/>
    </row>
    <row r="426" spans="1:13" s="1" customFormat="1">
      <c r="A426" s="7"/>
      <c r="B426" s="7"/>
      <c r="C426" s="7"/>
      <c r="D426" s="8"/>
      <c r="E426" s="8"/>
      <c r="F426" s="8"/>
      <c r="G426" s="8"/>
      <c r="H426" s="10"/>
      <c r="I426" s="8"/>
      <c r="J426" s="10"/>
      <c r="L426" s="10"/>
      <c r="M426" s="10"/>
    </row>
    <row r="427" spans="1:13" s="1" customFormat="1">
      <c r="A427" s="7"/>
      <c r="B427" s="7"/>
      <c r="C427" s="7"/>
      <c r="D427" s="8"/>
      <c r="E427" s="8"/>
      <c r="F427" s="8"/>
      <c r="G427" s="8"/>
      <c r="H427" s="10"/>
      <c r="I427" s="8"/>
      <c r="J427" s="10"/>
      <c r="L427" s="10"/>
      <c r="M427" s="10"/>
    </row>
    <row r="428" spans="1:13" s="1" customFormat="1">
      <c r="A428" s="7"/>
      <c r="B428" s="7"/>
      <c r="C428" s="7"/>
      <c r="D428" s="8"/>
      <c r="E428" s="8"/>
      <c r="F428" s="8"/>
      <c r="G428" s="8"/>
      <c r="H428" s="10"/>
      <c r="I428" s="8"/>
      <c r="J428" s="10"/>
      <c r="L428" s="10"/>
      <c r="M428" s="10"/>
    </row>
    <row r="429" spans="1:13" s="1" customFormat="1">
      <c r="A429" s="7"/>
      <c r="B429" s="7"/>
      <c r="C429" s="7"/>
      <c r="D429" s="8"/>
      <c r="E429" s="8"/>
      <c r="F429" s="8"/>
      <c r="G429" s="8"/>
      <c r="H429" s="10"/>
      <c r="I429" s="8"/>
      <c r="J429" s="10"/>
      <c r="L429" s="10"/>
      <c r="M429" s="10"/>
    </row>
    <row r="430" spans="1:13" s="1" customFormat="1">
      <c r="A430" s="7"/>
      <c r="B430" s="7"/>
      <c r="C430" s="7"/>
      <c r="D430" s="8"/>
      <c r="E430" s="8"/>
      <c r="F430" s="8"/>
      <c r="G430" s="8"/>
      <c r="H430" s="10"/>
      <c r="I430" s="8"/>
      <c r="J430" s="10"/>
      <c r="L430" s="10"/>
      <c r="M430" s="10"/>
    </row>
    <row r="431" spans="1:13" s="1" customFormat="1">
      <c r="A431" s="7"/>
      <c r="B431" s="7"/>
      <c r="C431" s="7"/>
      <c r="D431" s="8"/>
      <c r="E431" s="8"/>
      <c r="F431" s="8"/>
      <c r="G431" s="8"/>
      <c r="H431" s="10"/>
      <c r="I431" s="8"/>
      <c r="J431" s="10"/>
      <c r="L431" s="10"/>
      <c r="M431" s="10"/>
    </row>
    <row r="432" spans="1:13" s="1" customFormat="1">
      <c r="A432" s="7"/>
      <c r="B432" s="7"/>
      <c r="C432" s="7"/>
      <c r="D432" s="8"/>
      <c r="E432" s="8"/>
      <c r="F432" s="8"/>
      <c r="G432" s="8"/>
      <c r="H432" s="10"/>
      <c r="I432" s="8"/>
      <c r="J432" s="10"/>
      <c r="L432" s="10"/>
      <c r="M432" s="10"/>
    </row>
    <row r="433" spans="1:13" s="1" customFormat="1">
      <c r="A433" s="7"/>
      <c r="B433" s="7"/>
      <c r="C433" s="7"/>
      <c r="D433" s="8"/>
      <c r="E433" s="8"/>
      <c r="F433" s="8"/>
      <c r="G433" s="8"/>
      <c r="H433" s="10"/>
      <c r="I433" s="8"/>
      <c r="J433" s="10"/>
      <c r="L433" s="10"/>
      <c r="M433" s="10"/>
    </row>
    <row r="434" spans="1:13" s="1" customFormat="1">
      <c r="A434" s="7"/>
      <c r="B434" s="7"/>
      <c r="C434" s="7"/>
      <c r="D434" s="8"/>
      <c r="E434" s="8"/>
      <c r="F434" s="8"/>
      <c r="G434" s="8"/>
      <c r="H434" s="10"/>
      <c r="I434" s="8"/>
      <c r="J434" s="10"/>
      <c r="L434" s="10"/>
      <c r="M434" s="10"/>
    </row>
    <row r="435" spans="1:13" s="1" customFormat="1">
      <c r="A435" s="7"/>
      <c r="B435" s="7"/>
      <c r="C435" s="7"/>
      <c r="D435" s="8"/>
      <c r="E435" s="8"/>
      <c r="F435" s="8"/>
      <c r="G435" s="8"/>
      <c r="H435" s="10"/>
      <c r="I435" s="8"/>
      <c r="J435" s="10"/>
      <c r="L435" s="10"/>
      <c r="M435" s="10"/>
    </row>
    <row r="436" spans="1:13" s="1" customFormat="1">
      <c r="A436" s="7"/>
      <c r="B436" s="7"/>
      <c r="C436" s="7"/>
      <c r="D436" s="8"/>
      <c r="E436" s="8"/>
      <c r="F436" s="8"/>
      <c r="G436" s="8"/>
      <c r="H436" s="10"/>
      <c r="I436" s="8"/>
      <c r="J436" s="10"/>
      <c r="L436" s="10"/>
      <c r="M436" s="10"/>
    </row>
    <row r="437" spans="1:13" s="1" customFormat="1">
      <c r="A437" s="7"/>
      <c r="B437" s="7"/>
      <c r="C437" s="7"/>
      <c r="D437" s="8"/>
      <c r="E437" s="8"/>
      <c r="F437" s="8"/>
      <c r="G437" s="8"/>
      <c r="H437" s="10"/>
      <c r="I437" s="8"/>
      <c r="J437" s="10"/>
      <c r="L437" s="10"/>
      <c r="M437" s="10"/>
    </row>
    <row r="438" spans="1:13" s="1" customFormat="1">
      <c r="A438" s="7"/>
      <c r="B438" s="7"/>
      <c r="C438" s="7"/>
      <c r="D438" s="8"/>
      <c r="E438" s="8"/>
      <c r="F438" s="8"/>
      <c r="G438" s="8"/>
      <c r="H438" s="10"/>
      <c r="I438" s="8"/>
      <c r="J438" s="10"/>
      <c r="L438" s="10"/>
      <c r="M438" s="10"/>
    </row>
    <row r="439" spans="1:13" s="1" customFormat="1">
      <c r="A439" s="7"/>
      <c r="B439" s="7"/>
      <c r="C439" s="7"/>
      <c r="D439" s="8"/>
      <c r="E439" s="8"/>
      <c r="F439" s="8"/>
      <c r="G439" s="8"/>
      <c r="H439" s="10"/>
      <c r="I439" s="8"/>
      <c r="J439" s="10"/>
      <c r="L439" s="10"/>
      <c r="M439" s="10"/>
    </row>
    <row r="440" spans="1:13" s="1" customFormat="1">
      <c r="A440" s="7"/>
      <c r="B440" s="7"/>
      <c r="C440" s="7"/>
      <c r="D440" s="8"/>
      <c r="E440" s="8"/>
      <c r="F440" s="8"/>
      <c r="G440" s="8"/>
      <c r="H440" s="10"/>
      <c r="I440" s="8"/>
      <c r="J440" s="10"/>
      <c r="L440" s="10"/>
      <c r="M440" s="10"/>
    </row>
    <row r="441" spans="1:13" s="1" customFormat="1">
      <c r="A441" s="7"/>
      <c r="B441" s="7"/>
      <c r="C441" s="7"/>
      <c r="D441" s="8"/>
      <c r="E441" s="8"/>
      <c r="F441" s="8"/>
      <c r="G441" s="8"/>
      <c r="H441" s="10"/>
      <c r="I441" s="8"/>
      <c r="J441" s="10"/>
      <c r="L441" s="10"/>
      <c r="M441" s="10"/>
    </row>
    <row r="442" spans="1:13" s="1" customFormat="1">
      <c r="A442" s="7"/>
      <c r="B442" s="7"/>
      <c r="C442" s="7"/>
      <c r="D442" s="8"/>
      <c r="E442" s="8"/>
      <c r="F442" s="8"/>
      <c r="G442" s="8"/>
      <c r="H442" s="10"/>
      <c r="I442" s="8"/>
      <c r="J442" s="10"/>
      <c r="L442" s="10"/>
      <c r="M442" s="10"/>
    </row>
    <row r="443" spans="1:13" s="1" customFormat="1">
      <c r="A443" s="7"/>
      <c r="B443" s="7"/>
      <c r="C443" s="7"/>
      <c r="D443" s="8"/>
      <c r="E443" s="8"/>
      <c r="F443" s="8"/>
      <c r="G443" s="8"/>
      <c r="H443" s="10"/>
      <c r="I443" s="8"/>
      <c r="J443" s="10"/>
      <c r="L443" s="10"/>
      <c r="M443" s="10"/>
    </row>
    <row r="444" spans="1:13" s="1" customFormat="1">
      <c r="A444" s="7"/>
      <c r="B444" s="7"/>
      <c r="C444" s="7"/>
      <c r="D444" s="8"/>
      <c r="E444" s="8"/>
      <c r="F444" s="8"/>
      <c r="G444" s="8"/>
      <c r="H444" s="10"/>
      <c r="I444" s="8"/>
      <c r="J444" s="10"/>
      <c r="L444" s="10"/>
      <c r="M444" s="10"/>
    </row>
    <row r="445" spans="1:13" s="1" customFormat="1">
      <c r="A445" s="7"/>
      <c r="B445" s="7"/>
      <c r="C445" s="7"/>
      <c r="D445" s="8"/>
      <c r="E445" s="8"/>
      <c r="F445" s="8"/>
      <c r="G445" s="8"/>
      <c r="H445" s="10"/>
      <c r="I445" s="8"/>
      <c r="J445" s="10"/>
      <c r="L445" s="10"/>
      <c r="M445" s="10"/>
    </row>
    <row r="446" spans="1:13" s="1" customFormat="1">
      <c r="A446" s="7"/>
      <c r="B446" s="7"/>
      <c r="C446" s="7"/>
      <c r="D446" s="8"/>
      <c r="E446" s="8"/>
      <c r="F446" s="8"/>
      <c r="G446" s="8"/>
      <c r="H446" s="10"/>
      <c r="I446" s="8"/>
      <c r="J446" s="10"/>
      <c r="L446" s="10"/>
      <c r="M446" s="10"/>
    </row>
    <row r="447" spans="1:13" s="1" customFormat="1">
      <c r="A447" s="7"/>
      <c r="B447" s="7"/>
      <c r="C447" s="7"/>
      <c r="D447" s="8"/>
      <c r="E447" s="8"/>
      <c r="F447" s="8"/>
      <c r="G447" s="8"/>
      <c r="H447" s="10"/>
      <c r="I447" s="8"/>
      <c r="J447" s="10"/>
      <c r="L447" s="10"/>
      <c r="M447" s="10"/>
    </row>
    <row r="448" spans="1:13" s="1" customFormat="1">
      <c r="A448" s="7"/>
      <c r="B448" s="7"/>
      <c r="C448" s="7"/>
      <c r="D448" s="8"/>
      <c r="E448" s="8"/>
      <c r="F448" s="8"/>
      <c r="G448" s="8"/>
      <c r="H448" s="10"/>
      <c r="I448" s="8"/>
      <c r="J448" s="10"/>
      <c r="L448" s="10"/>
      <c r="M448" s="10"/>
    </row>
    <row r="449" spans="1:13" s="1" customFormat="1">
      <c r="A449" s="7"/>
      <c r="B449" s="7"/>
      <c r="C449" s="7"/>
      <c r="D449" s="8"/>
      <c r="E449" s="8"/>
      <c r="F449" s="8"/>
      <c r="G449" s="8"/>
      <c r="H449" s="10"/>
      <c r="I449" s="8"/>
      <c r="J449" s="10"/>
      <c r="L449" s="10"/>
      <c r="M449" s="10"/>
    </row>
    <row r="450" spans="1:13" s="1" customFormat="1">
      <c r="A450" s="7"/>
      <c r="B450" s="7"/>
      <c r="C450" s="7"/>
      <c r="D450" s="8"/>
      <c r="E450" s="8"/>
      <c r="F450" s="8"/>
      <c r="G450" s="8"/>
      <c r="H450" s="10"/>
      <c r="I450" s="8"/>
      <c r="J450" s="10"/>
      <c r="L450" s="10"/>
      <c r="M450" s="10"/>
    </row>
    <row r="451" spans="1:13" s="1" customFormat="1">
      <c r="A451" s="7"/>
      <c r="B451" s="7"/>
      <c r="C451" s="7"/>
      <c r="D451" s="8"/>
      <c r="E451" s="8"/>
      <c r="F451" s="8"/>
      <c r="G451" s="8"/>
      <c r="H451" s="10"/>
      <c r="I451" s="8"/>
      <c r="J451" s="10"/>
      <c r="L451" s="10"/>
      <c r="M451" s="10"/>
    </row>
    <row r="452" spans="1:13" s="1" customFormat="1">
      <c r="A452" s="7"/>
      <c r="B452" s="7"/>
      <c r="C452" s="7"/>
      <c r="D452" s="8"/>
      <c r="E452" s="8"/>
      <c r="F452" s="8"/>
      <c r="G452" s="8"/>
      <c r="H452" s="10"/>
      <c r="I452" s="8"/>
      <c r="J452" s="10"/>
      <c r="L452" s="10"/>
      <c r="M452" s="10"/>
    </row>
    <row r="453" spans="1:13" s="1" customFormat="1">
      <c r="A453" s="7"/>
      <c r="B453" s="7"/>
      <c r="C453" s="7"/>
      <c r="D453" s="8"/>
      <c r="E453" s="8"/>
      <c r="F453" s="8"/>
      <c r="G453" s="8"/>
      <c r="H453" s="10"/>
      <c r="I453" s="8"/>
      <c r="J453" s="10"/>
      <c r="L453" s="10"/>
      <c r="M453" s="10"/>
    </row>
    <row r="454" spans="1:13" s="1" customFormat="1">
      <c r="A454" s="7"/>
      <c r="B454" s="7"/>
      <c r="C454" s="7"/>
      <c r="D454" s="8"/>
      <c r="E454" s="8"/>
      <c r="F454" s="8"/>
      <c r="G454" s="8"/>
      <c r="H454" s="10"/>
      <c r="I454" s="8"/>
      <c r="J454" s="10"/>
      <c r="L454" s="10"/>
      <c r="M454" s="10"/>
    </row>
    <row r="455" spans="1:13" s="1" customFormat="1">
      <c r="A455" s="7"/>
      <c r="B455" s="7"/>
      <c r="C455" s="7"/>
      <c r="D455" s="8"/>
      <c r="E455" s="8"/>
      <c r="F455" s="8"/>
      <c r="G455" s="8"/>
      <c r="H455" s="10"/>
      <c r="I455" s="8"/>
      <c r="J455" s="10"/>
      <c r="L455" s="10"/>
      <c r="M455" s="10"/>
    </row>
    <row r="456" spans="1:13" s="1" customFormat="1">
      <c r="A456" s="7"/>
      <c r="B456" s="7"/>
      <c r="C456" s="7"/>
      <c r="D456" s="8"/>
      <c r="E456" s="8"/>
      <c r="F456" s="8"/>
      <c r="G456" s="8"/>
      <c r="H456" s="10"/>
      <c r="I456" s="8"/>
      <c r="J456" s="10"/>
      <c r="L456" s="10"/>
      <c r="M456" s="10"/>
    </row>
    <row r="457" spans="1:13" s="1" customFormat="1">
      <c r="A457" s="7"/>
      <c r="B457" s="7"/>
      <c r="C457" s="7"/>
      <c r="D457" s="8"/>
      <c r="E457" s="8"/>
      <c r="F457" s="8"/>
      <c r="G457" s="8"/>
      <c r="H457" s="10"/>
      <c r="I457" s="8"/>
      <c r="J457" s="10"/>
      <c r="L457" s="10"/>
      <c r="M457" s="10"/>
    </row>
    <row r="458" spans="1:13" s="1" customFormat="1">
      <c r="A458" s="7"/>
      <c r="B458" s="7"/>
      <c r="C458" s="7"/>
      <c r="D458" s="8"/>
      <c r="E458" s="8"/>
      <c r="F458" s="8"/>
      <c r="G458" s="8"/>
      <c r="H458" s="10"/>
      <c r="I458" s="8"/>
      <c r="J458" s="10"/>
      <c r="L458" s="10"/>
      <c r="M458" s="10"/>
    </row>
    <row r="459" spans="1:13" s="1" customFormat="1">
      <c r="A459" s="7"/>
      <c r="B459" s="7"/>
      <c r="C459" s="7"/>
      <c r="D459" s="8"/>
      <c r="E459" s="8"/>
      <c r="F459" s="8"/>
      <c r="G459" s="8"/>
      <c r="H459" s="10"/>
      <c r="I459" s="8"/>
      <c r="J459" s="10"/>
      <c r="L459" s="10"/>
      <c r="M459" s="10"/>
    </row>
    <row r="460" spans="1:13" s="1" customFormat="1">
      <c r="A460" s="7"/>
      <c r="B460" s="7"/>
      <c r="C460" s="7"/>
      <c r="D460" s="8"/>
      <c r="E460" s="8"/>
      <c r="F460" s="8"/>
      <c r="G460" s="8"/>
      <c r="H460" s="10"/>
      <c r="I460" s="8"/>
      <c r="J460" s="10"/>
      <c r="L460" s="10"/>
      <c r="M460" s="10"/>
    </row>
    <row r="461" spans="1:13" s="1" customFormat="1">
      <c r="A461" s="7"/>
      <c r="B461" s="7"/>
      <c r="C461" s="7"/>
      <c r="D461" s="8"/>
      <c r="E461" s="8"/>
      <c r="F461" s="8"/>
      <c r="G461" s="8"/>
      <c r="H461" s="10"/>
      <c r="I461" s="8"/>
      <c r="J461" s="10"/>
      <c r="L461" s="10"/>
      <c r="M461" s="10"/>
    </row>
    <row r="462" spans="1:13" s="1" customFormat="1">
      <c r="A462" s="7"/>
      <c r="B462" s="7"/>
      <c r="C462" s="7"/>
      <c r="D462" s="8"/>
      <c r="E462" s="8"/>
      <c r="F462" s="8"/>
      <c r="G462" s="8"/>
      <c r="H462" s="10"/>
      <c r="I462" s="8"/>
      <c r="J462" s="10"/>
      <c r="L462" s="10"/>
      <c r="M462" s="10"/>
    </row>
    <row r="463" spans="1:13" s="1" customFormat="1">
      <c r="A463" s="7"/>
      <c r="B463" s="7"/>
      <c r="C463" s="7"/>
      <c r="D463" s="8"/>
      <c r="E463" s="8"/>
      <c r="F463" s="8"/>
      <c r="G463" s="8"/>
      <c r="H463" s="10"/>
      <c r="I463" s="8"/>
      <c r="J463" s="10"/>
      <c r="L463" s="10"/>
      <c r="M463" s="10"/>
    </row>
    <row r="464" spans="1:13" s="1" customFormat="1">
      <c r="A464" s="7"/>
      <c r="B464" s="7"/>
      <c r="C464" s="7"/>
      <c r="D464" s="8"/>
      <c r="E464" s="8"/>
      <c r="F464" s="8"/>
      <c r="G464" s="8"/>
      <c r="H464" s="10"/>
      <c r="I464" s="8"/>
      <c r="J464" s="10"/>
      <c r="L464" s="10"/>
      <c r="M464" s="10"/>
    </row>
    <row r="465" spans="1:13" s="1" customFormat="1">
      <c r="A465" s="7"/>
      <c r="B465" s="7"/>
      <c r="C465" s="7"/>
      <c r="D465" s="8"/>
      <c r="E465" s="8"/>
      <c r="F465" s="8"/>
      <c r="G465" s="8"/>
      <c r="H465" s="10"/>
      <c r="I465" s="8"/>
      <c r="J465" s="10"/>
      <c r="L465" s="10"/>
      <c r="M465" s="10"/>
    </row>
    <row r="466" spans="1:13" s="1" customFormat="1">
      <c r="A466" s="7"/>
      <c r="B466" s="7"/>
      <c r="C466" s="7"/>
      <c r="D466" s="8"/>
      <c r="E466" s="8"/>
      <c r="F466" s="8"/>
      <c r="G466" s="8"/>
      <c r="H466" s="10"/>
      <c r="I466" s="8"/>
      <c r="J466" s="10"/>
      <c r="L466" s="10"/>
      <c r="M466" s="10"/>
    </row>
    <row r="467" spans="1:13" s="1" customFormat="1">
      <c r="A467" s="7"/>
      <c r="B467" s="7"/>
      <c r="C467" s="7"/>
      <c r="D467" s="8"/>
      <c r="E467" s="8"/>
      <c r="F467" s="8"/>
      <c r="G467" s="8"/>
      <c r="H467" s="10"/>
      <c r="I467" s="8"/>
      <c r="J467" s="10"/>
      <c r="L467" s="10"/>
      <c r="M467" s="10"/>
    </row>
    <row r="468" spans="1:13" s="1" customFormat="1">
      <c r="A468" s="7"/>
      <c r="B468" s="7"/>
      <c r="C468" s="7"/>
      <c r="D468" s="8"/>
      <c r="E468" s="8"/>
      <c r="F468" s="8"/>
      <c r="G468" s="8"/>
      <c r="H468" s="10"/>
      <c r="I468" s="8"/>
      <c r="J468" s="10"/>
      <c r="L468" s="10"/>
      <c r="M468" s="10"/>
    </row>
    <row r="469" spans="1:13" s="1" customFormat="1">
      <c r="A469" s="7"/>
      <c r="B469" s="7"/>
      <c r="C469" s="7"/>
      <c r="D469" s="8"/>
      <c r="E469" s="8"/>
      <c r="F469" s="8"/>
      <c r="G469" s="8"/>
      <c r="H469" s="10"/>
      <c r="I469" s="8"/>
      <c r="J469" s="10"/>
      <c r="L469" s="10"/>
      <c r="M469" s="10"/>
    </row>
    <row r="470" spans="1:13" s="1" customFormat="1">
      <c r="A470" s="7"/>
      <c r="B470" s="7"/>
      <c r="C470" s="7"/>
      <c r="D470" s="8"/>
      <c r="E470" s="8"/>
      <c r="F470" s="8"/>
      <c r="G470" s="8"/>
      <c r="H470" s="10"/>
      <c r="I470" s="8"/>
      <c r="J470" s="10"/>
      <c r="L470" s="10"/>
      <c r="M470" s="10"/>
    </row>
    <row r="471" spans="1:13" s="1" customFormat="1">
      <c r="A471" s="7"/>
      <c r="B471" s="7"/>
      <c r="C471" s="7"/>
      <c r="D471" s="8"/>
      <c r="E471" s="8"/>
      <c r="F471" s="8"/>
      <c r="G471" s="8"/>
      <c r="H471" s="10"/>
      <c r="I471" s="8"/>
      <c r="J471" s="10"/>
      <c r="L471" s="10"/>
      <c r="M471" s="10"/>
    </row>
    <row r="472" spans="1:13" s="1" customFormat="1">
      <c r="A472" s="7"/>
      <c r="B472" s="7"/>
      <c r="C472" s="7"/>
      <c r="D472" s="8"/>
      <c r="E472" s="8"/>
      <c r="F472" s="8"/>
      <c r="G472" s="8"/>
      <c r="H472" s="10"/>
      <c r="I472" s="8"/>
      <c r="J472" s="10"/>
      <c r="L472" s="10"/>
      <c r="M472" s="10"/>
    </row>
    <row r="473" spans="1:13" s="1" customFormat="1">
      <c r="A473" s="7"/>
      <c r="B473" s="7"/>
      <c r="C473" s="7"/>
      <c r="D473" s="8"/>
      <c r="E473" s="8"/>
      <c r="F473" s="8"/>
      <c r="G473" s="8"/>
      <c r="H473" s="10"/>
      <c r="I473" s="8"/>
      <c r="J473" s="10"/>
      <c r="L473" s="10"/>
      <c r="M473" s="10"/>
    </row>
    <row r="474" spans="1:13" s="1" customFormat="1">
      <c r="A474" s="7"/>
      <c r="B474" s="7"/>
      <c r="C474" s="7"/>
      <c r="D474" s="8"/>
      <c r="E474" s="8"/>
      <c r="F474" s="8"/>
      <c r="G474" s="8"/>
      <c r="H474" s="10"/>
      <c r="I474" s="8"/>
      <c r="J474" s="10"/>
      <c r="L474" s="10"/>
      <c r="M474" s="10"/>
    </row>
    <row r="475" spans="1:13" s="1" customFormat="1">
      <c r="A475" s="7"/>
      <c r="B475" s="7"/>
      <c r="C475" s="7"/>
      <c r="D475" s="8"/>
      <c r="E475" s="8"/>
      <c r="F475" s="8"/>
      <c r="G475" s="8"/>
      <c r="H475" s="10"/>
      <c r="I475" s="8"/>
      <c r="J475" s="10"/>
      <c r="L475" s="10"/>
      <c r="M475" s="10"/>
    </row>
    <row r="476" spans="1:13" s="1" customFormat="1">
      <c r="A476" s="7"/>
      <c r="B476" s="7"/>
      <c r="C476" s="7"/>
      <c r="D476" s="8"/>
      <c r="E476" s="8"/>
      <c r="F476" s="8"/>
      <c r="G476" s="8"/>
      <c r="H476" s="10"/>
      <c r="I476" s="8"/>
      <c r="J476" s="10"/>
      <c r="L476" s="10"/>
      <c r="M476" s="10"/>
    </row>
    <row r="477" spans="1:13" s="1" customFormat="1">
      <c r="A477" s="7"/>
      <c r="B477" s="7"/>
      <c r="C477" s="7"/>
      <c r="D477" s="8"/>
      <c r="E477" s="8"/>
      <c r="F477" s="8"/>
      <c r="G477" s="8"/>
      <c r="H477" s="10"/>
      <c r="I477" s="8"/>
      <c r="J477" s="10"/>
      <c r="L477" s="10"/>
      <c r="M477" s="10"/>
    </row>
    <row r="478" spans="1:13" s="1" customFormat="1">
      <c r="A478" s="7"/>
      <c r="B478" s="7"/>
      <c r="C478" s="7"/>
      <c r="D478" s="8"/>
      <c r="E478" s="8"/>
      <c r="F478" s="8"/>
      <c r="G478" s="8"/>
      <c r="H478" s="10"/>
      <c r="I478" s="8"/>
      <c r="J478" s="10"/>
      <c r="L478" s="10"/>
      <c r="M478" s="10"/>
    </row>
    <row r="479" spans="1:13" s="1" customFormat="1">
      <c r="A479" s="7"/>
      <c r="B479" s="7"/>
      <c r="C479" s="7"/>
      <c r="D479" s="8"/>
      <c r="E479" s="8"/>
      <c r="F479" s="8"/>
      <c r="G479" s="8"/>
      <c r="H479" s="10"/>
      <c r="I479" s="8"/>
      <c r="J479" s="10"/>
      <c r="L479" s="10"/>
      <c r="M479" s="10"/>
    </row>
    <row r="480" spans="1:13" s="1" customFormat="1">
      <c r="A480" s="7"/>
      <c r="B480" s="7"/>
      <c r="C480" s="7"/>
      <c r="D480" s="8"/>
      <c r="E480" s="8"/>
      <c r="F480" s="8"/>
      <c r="G480" s="8"/>
      <c r="H480" s="10"/>
      <c r="I480" s="8"/>
      <c r="J480" s="10"/>
      <c r="L480" s="10"/>
      <c r="M480" s="10"/>
    </row>
    <row r="481" spans="1:13" s="1" customFormat="1">
      <c r="A481" s="7"/>
      <c r="B481" s="7"/>
      <c r="C481" s="7"/>
      <c r="D481" s="8"/>
      <c r="E481" s="8"/>
      <c r="F481" s="8"/>
      <c r="G481" s="8"/>
      <c r="H481" s="10"/>
      <c r="I481" s="8"/>
      <c r="J481" s="10"/>
      <c r="L481" s="10"/>
      <c r="M481" s="10"/>
    </row>
    <row r="482" spans="1:13" s="1" customFormat="1">
      <c r="A482" s="7"/>
      <c r="B482" s="7"/>
      <c r="C482" s="7"/>
      <c r="D482" s="8"/>
      <c r="E482" s="8"/>
      <c r="F482" s="8"/>
      <c r="G482" s="8"/>
      <c r="H482" s="10"/>
      <c r="I482" s="8"/>
      <c r="J482" s="10"/>
      <c r="L482" s="10"/>
      <c r="M482" s="10"/>
    </row>
    <row r="483" spans="1:13" s="1" customFormat="1">
      <c r="A483" s="7"/>
      <c r="B483" s="7"/>
      <c r="C483" s="7"/>
      <c r="D483" s="8"/>
      <c r="E483" s="8"/>
      <c r="F483" s="8"/>
      <c r="G483" s="8"/>
      <c r="H483" s="10"/>
      <c r="I483" s="8"/>
      <c r="J483" s="10"/>
      <c r="L483" s="10"/>
      <c r="M483" s="10"/>
    </row>
    <row r="484" spans="1:13" s="1" customFormat="1">
      <c r="A484" s="7"/>
      <c r="B484" s="7"/>
      <c r="C484" s="7"/>
      <c r="D484" s="8"/>
      <c r="E484" s="8"/>
      <c r="F484" s="8"/>
      <c r="G484" s="8"/>
      <c r="H484" s="10"/>
      <c r="I484" s="8"/>
      <c r="J484" s="10"/>
      <c r="L484" s="10"/>
      <c r="M484" s="10"/>
    </row>
    <row r="485" spans="1:13" s="1" customFormat="1">
      <c r="A485" s="7"/>
      <c r="B485" s="7"/>
      <c r="C485" s="7"/>
      <c r="D485" s="8"/>
      <c r="E485" s="8"/>
      <c r="F485" s="8"/>
      <c r="G485" s="8"/>
      <c r="H485" s="10"/>
      <c r="I485" s="8"/>
      <c r="J485" s="10"/>
      <c r="L485" s="10"/>
      <c r="M485" s="10"/>
    </row>
    <row r="486" spans="1:13" s="1" customFormat="1">
      <c r="A486" s="7"/>
      <c r="B486" s="7"/>
      <c r="C486" s="7"/>
      <c r="D486" s="8"/>
      <c r="E486" s="8"/>
      <c r="F486" s="8"/>
      <c r="G486" s="8"/>
      <c r="H486" s="10"/>
      <c r="I486" s="8"/>
      <c r="J486" s="10"/>
      <c r="L486" s="10"/>
      <c r="M486" s="10"/>
    </row>
    <row r="487" spans="1:13" s="1" customFormat="1">
      <c r="A487" s="7"/>
      <c r="B487" s="7"/>
      <c r="C487" s="7"/>
      <c r="D487" s="8"/>
      <c r="E487" s="8"/>
      <c r="F487" s="8"/>
      <c r="G487" s="8"/>
      <c r="H487" s="10"/>
      <c r="I487" s="8"/>
      <c r="J487" s="10"/>
      <c r="L487" s="10"/>
      <c r="M487" s="10"/>
    </row>
    <row r="488" spans="1:13" s="1" customFormat="1">
      <c r="A488" s="7"/>
      <c r="B488" s="7"/>
      <c r="C488" s="7"/>
      <c r="D488" s="8"/>
      <c r="E488" s="8"/>
      <c r="F488" s="8"/>
      <c r="G488" s="8"/>
      <c r="H488" s="10"/>
      <c r="I488" s="8"/>
      <c r="J488" s="10"/>
      <c r="L488" s="10"/>
      <c r="M488" s="10"/>
    </row>
    <row r="489" spans="1:13" s="1" customFormat="1">
      <c r="A489" s="7"/>
      <c r="B489" s="7"/>
      <c r="C489" s="7"/>
      <c r="D489" s="8"/>
      <c r="E489" s="8"/>
      <c r="F489" s="8"/>
      <c r="G489" s="8"/>
      <c r="H489" s="10"/>
      <c r="I489" s="8"/>
      <c r="J489" s="10"/>
      <c r="L489" s="10"/>
      <c r="M489" s="10"/>
    </row>
    <row r="490" spans="1:13" s="1" customFormat="1">
      <c r="A490" s="7"/>
      <c r="B490" s="7"/>
      <c r="C490" s="7"/>
      <c r="D490" s="8"/>
      <c r="E490" s="8"/>
      <c r="F490" s="8"/>
      <c r="G490" s="8"/>
      <c r="H490" s="10"/>
      <c r="I490" s="8"/>
      <c r="J490" s="10"/>
      <c r="L490" s="10"/>
      <c r="M490" s="10"/>
    </row>
    <row r="491" spans="1:13" s="1" customFormat="1">
      <c r="A491" s="7"/>
      <c r="B491" s="7"/>
      <c r="C491" s="7"/>
      <c r="D491" s="8"/>
      <c r="E491" s="8"/>
      <c r="F491" s="8"/>
      <c r="G491" s="8"/>
      <c r="H491" s="10"/>
      <c r="I491" s="8"/>
      <c r="J491" s="10"/>
      <c r="L491" s="10"/>
      <c r="M491" s="10"/>
    </row>
    <row r="492" spans="1:13" s="1" customFormat="1">
      <c r="A492" s="7"/>
      <c r="B492" s="7"/>
      <c r="C492" s="7"/>
      <c r="D492" s="8"/>
      <c r="E492" s="8"/>
      <c r="F492" s="8"/>
      <c r="G492" s="8"/>
      <c r="H492" s="10"/>
      <c r="I492" s="8"/>
      <c r="J492" s="10"/>
      <c r="L492" s="10"/>
      <c r="M492" s="10"/>
    </row>
    <row r="493" spans="1:13" s="1" customFormat="1">
      <c r="A493" s="7"/>
      <c r="B493" s="7"/>
      <c r="C493" s="7"/>
      <c r="D493" s="8"/>
      <c r="E493" s="8"/>
      <c r="F493" s="8"/>
      <c r="G493" s="8"/>
      <c r="H493" s="10"/>
      <c r="I493" s="8"/>
      <c r="J493" s="10"/>
      <c r="L493" s="10"/>
      <c r="M493" s="10"/>
    </row>
    <row r="494" spans="1:13" s="1" customFormat="1">
      <c r="A494" s="7"/>
      <c r="B494" s="7"/>
      <c r="C494" s="7"/>
      <c r="D494" s="8"/>
      <c r="E494" s="8"/>
      <c r="F494" s="8"/>
      <c r="G494" s="8"/>
      <c r="H494" s="10"/>
      <c r="I494" s="8"/>
      <c r="J494" s="10"/>
      <c r="L494" s="10"/>
      <c r="M494" s="10"/>
    </row>
    <row r="495" spans="1:13" s="1" customFormat="1">
      <c r="A495" s="7"/>
      <c r="B495" s="7"/>
      <c r="C495" s="7"/>
      <c r="D495" s="8"/>
      <c r="E495" s="8"/>
      <c r="F495" s="8"/>
      <c r="G495" s="8"/>
      <c r="H495" s="10"/>
      <c r="I495" s="8"/>
      <c r="J495" s="10"/>
      <c r="L495" s="10"/>
      <c r="M495" s="10"/>
    </row>
    <row r="496" spans="1:13" s="1" customFormat="1">
      <c r="A496" s="7"/>
      <c r="B496" s="7"/>
      <c r="C496" s="7"/>
      <c r="D496" s="8"/>
      <c r="E496" s="8"/>
      <c r="F496" s="8"/>
      <c r="G496" s="8"/>
      <c r="H496" s="10"/>
      <c r="I496" s="8"/>
      <c r="J496" s="10"/>
      <c r="L496" s="10"/>
      <c r="M496" s="10"/>
    </row>
    <row r="497" spans="1:13" s="1" customFormat="1">
      <c r="A497" s="7"/>
      <c r="B497" s="7"/>
      <c r="C497" s="7"/>
      <c r="D497" s="8"/>
      <c r="E497" s="8"/>
      <c r="F497" s="8"/>
      <c r="G497" s="8"/>
      <c r="H497" s="10"/>
      <c r="I497" s="8"/>
      <c r="J497" s="10"/>
      <c r="L497" s="10"/>
      <c r="M497" s="10"/>
    </row>
    <row r="498" spans="1:13" s="1" customFormat="1">
      <c r="A498" s="7"/>
      <c r="B498" s="7"/>
      <c r="C498" s="7"/>
      <c r="D498" s="8"/>
      <c r="E498" s="8"/>
      <c r="F498" s="8"/>
      <c r="G498" s="8"/>
      <c r="H498" s="10"/>
      <c r="I498" s="8"/>
      <c r="J498" s="10"/>
      <c r="L498" s="10"/>
      <c r="M498" s="10"/>
    </row>
    <row r="499" spans="1:13" s="1" customFormat="1">
      <c r="A499" s="7"/>
      <c r="B499" s="7"/>
      <c r="C499" s="7"/>
      <c r="D499" s="8"/>
      <c r="E499" s="8"/>
      <c r="F499" s="8"/>
      <c r="G499" s="8"/>
      <c r="H499" s="10"/>
      <c r="I499" s="8"/>
      <c r="J499" s="10"/>
      <c r="L499" s="10"/>
      <c r="M499" s="10"/>
    </row>
    <row r="500" spans="1:13" s="1" customFormat="1">
      <c r="A500" s="7"/>
      <c r="B500" s="7"/>
      <c r="C500" s="7"/>
      <c r="D500" s="8"/>
      <c r="E500" s="8"/>
      <c r="F500" s="8"/>
      <c r="G500" s="8"/>
      <c r="H500" s="10"/>
      <c r="I500" s="8"/>
      <c r="J500" s="10"/>
      <c r="L500" s="10"/>
      <c r="M500" s="10"/>
    </row>
    <row r="501" spans="1:13" s="1" customFormat="1">
      <c r="A501" s="7"/>
      <c r="B501" s="7"/>
      <c r="C501" s="7"/>
      <c r="D501" s="8"/>
      <c r="E501" s="8"/>
      <c r="F501" s="8"/>
      <c r="G501" s="8"/>
      <c r="H501" s="10"/>
      <c r="I501" s="8"/>
      <c r="J501" s="10"/>
      <c r="L501" s="10"/>
      <c r="M501" s="10"/>
    </row>
    <row r="502" spans="1:13" s="1" customFormat="1">
      <c r="A502" s="7"/>
      <c r="B502" s="7"/>
      <c r="C502" s="7"/>
      <c r="D502" s="8"/>
      <c r="E502" s="8"/>
      <c r="F502" s="8"/>
      <c r="G502" s="8"/>
      <c r="H502" s="10"/>
      <c r="I502" s="8"/>
      <c r="J502" s="10"/>
      <c r="L502" s="10"/>
      <c r="M502" s="10"/>
    </row>
    <row r="503" spans="1:13" s="1" customFormat="1">
      <c r="A503" s="7"/>
      <c r="B503" s="7"/>
      <c r="C503" s="7"/>
      <c r="D503" s="8"/>
      <c r="E503" s="8"/>
      <c r="F503" s="8"/>
      <c r="G503" s="8"/>
      <c r="H503" s="10"/>
      <c r="I503" s="8"/>
      <c r="J503" s="10"/>
      <c r="L503" s="10"/>
      <c r="M503" s="10"/>
    </row>
    <row r="504" spans="1:13" s="1" customFormat="1">
      <c r="A504" s="7"/>
      <c r="B504" s="7"/>
      <c r="C504" s="7"/>
      <c r="D504" s="8"/>
      <c r="E504" s="8"/>
      <c r="F504" s="8"/>
      <c r="G504" s="8"/>
      <c r="H504" s="10"/>
      <c r="I504" s="8"/>
      <c r="J504" s="10"/>
      <c r="L504" s="10"/>
      <c r="M504" s="10"/>
    </row>
    <row r="505" spans="1:13" s="1" customFormat="1">
      <c r="A505" s="7"/>
      <c r="B505" s="7"/>
      <c r="C505" s="7"/>
      <c r="D505" s="8"/>
      <c r="E505" s="8"/>
      <c r="F505" s="8"/>
      <c r="G505" s="8"/>
      <c r="H505" s="10"/>
      <c r="I505" s="8"/>
      <c r="J505" s="10"/>
      <c r="L505" s="10"/>
      <c r="M505" s="10"/>
    </row>
    <row r="506" spans="1:13" s="1" customFormat="1">
      <c r="A506" s="7"/>
      <c r="B506" s="7"/>
      <c r="C506" s="7"/>
      <c r="D506" s="8"/>
      <c r="E506" s="8"/>
      <c r="F506" s="8"/>
      <c r="G506" s="8"/>
      <c r="H506" s="10"/>
      <c r="I506" s="8"/>
      <c r="J506" s="10"/>
      <c r="L506" s="10"/>
      <c r="M506" s="10"/>
    </row>
    <row r="507" spans="1:13" s="1" customFormat="1">
      <c r="A507" s="7"/>
      <c r="B507" s="7"/>
      <c r="C507" s="7"/>
      <c r="D507" s="8"/>
      <c r="E507" s="8"/>
      <c r="F507" s="8"/>
      <c r="G507" s="8"/>
      <c r="H507" s="10"/>
      <c r="I507" s="8"/>
      <c r="J507" s="10"/>
      <c r="L507" s="10"/>
      <c r="M507" s="10"/>
    </row>
    <row r="508" spans="1:13" s="1" customFormat="1">
      <c r="A508" s="7"/>
      <c r="B508" s="7"/>
      <c r="C508" s="7"/>
      <c r="D508" s="8"/>
      <c r="E508" s="8"/>
      <c r="F508" s="8"/>
      <c r="G508" s="8"/>
      <c r="H508" s="10"/>
      <c r="I508" s="8"/>
      <c r="J508" s="10"/>
      <c r="L508" s="10"/>
      <c r="M508" s="10"/>
    </row>
    <row r="509" spans="1:13" s="1" customFormat="1">
      <c r="A509" s="7"/>
      <c r="B509" s="7"/>
      <c r="C509" s="7"/>
      <c r="D509" s="8"/>
      <c r="E509" s="8"/>
      <c r="F509" s="8"/>
      <c r="G509" s="8"/>
      <c r="H509" s="10"/>
      <c r="I509" s="8"/>
      <c r="J509" s="10"/>
      <c r="L509" s="10"/>
      <c r="M509" s="10"/>
    </row>
    <row r="510" spans="1:13" s="1" customFormat="1">
      <c r="A510" s="7"/>
      <c r="B510" s="7"/>
      <c r="C510" s="7"/>
      <c r="D510" s="8"/>
      <c r="E510" s="8"/>
      <c r="F510" s="8"/>
      <c r="G510" s="8"/>
      <c r="H510" s="10"/>
      <c r="I510" s="8"/>
      <c r="J510" s="10"/>
      <c r="L510" s="10"/>
      <c r="M510" s="10"/>
    </row>
    <row r="511" spans="1:13" s="1" customFormat="1">
      <c r="A511" s="7"/>
      <c r="B511" s="7"/>
      <c r="C511" s="7"/>
      <c r="D511" s="8"/>
      <c r="E511" s="8"/>
      <c r="F511" s="8"/>
      <c r="G511" s="8"/>
      <c r="H511" s="10"/>
      <c r="I511" s="8"/>
      <c r="J511" s="10"/>
      <c r="L511" s="10"/>
      <c r="M511" s="10"/>
    </row>
    <row r="512" spans="1:13" s="1" customFormat="1">
      <c r="A512" s="7"/>
      <c r="B512" s="7"/>
      <c r="C512" s="7"/>
      <c r="D512" s="8"/>
      <c r="E512" s="8"/>
      <c r="F512" s="8"/>
      <c r="G512" s="8"/>
      <c r="H512" s="10"/>
      <c r="I512" s="8"/>
      <c r="J512" s="10"/>
      <c r="L512" s="10"/>
      <c r="M512" s="10"/>
    </row>
    <row r="513" spans="1:13" s="1" customFormat="1">
      <c r="A513" s="7"/>
      <c r="B513" s="7"/>
      <c r="C513" s="7"/>
      <c r="D513" s="8"/>
      <c r="E513" s="8"/>
      <c r="F513" s="8"/>
      <c r="G513" s="8"/>
      <c r="H513" s="10"/>
      <c r="I513" s="8"/>
      <c r="J513" s="10"/>
      <c r="L513" s="10"/>
      <c r="M513" s="10"/>
    </row>
    <row r="514" spans="1:13" s="1" customFormat="1">
      <c r="A514" s="7"/>
      <c r="B514" s="7"/>
      <c r="C514" s="7"/>
      <c r="D514" s="8"/>
      <c r="E514" s="8"/>
      <c r="F514" s="8"/>
      <c r="G514" s="8"/>
      <c r="H514" s="10"/>
      <c r="I514" s="8"/>
      <c r="J514" s="10"/>
      <c r="L514" s="10"/>
      <c r="M514" s="10"/>
    </row>
    <row r="515" spans="1:13" s="1" customFormat="1">
      <c r="A515" s="7"/>
      <c r="B515" s="7"/>
      <c r="C515" s="7"/>
      <c r="D515" s="8"/>
      <c r="E515" s="8"/>
      <c r="F515" s="8"/>
      <c r="G515" s="8"/>
      <c r="H515" s="10"/>
      <c r="I515" s="8"/>
      <c r="J515" s="10"/>
      <c r="L515" s="10"/>
      <c r="M515" s="10"/>
    </row>
    <row r="516" spans="1:13" s="1" customFormat="1">
      <c r="A516" s="7"/>
      <c r="B516" s="7"/>
      <c r="C516" s="7"/>
      <c r="D516" s="8"/>
      <c r="E516" s="8"/>
      <c r="F516" s="8"/>
      <c r="G516" s="8"/>
      <c r="H516" s="10"/>
      <c r="I516" s="8"/>
      <c r="J516" s="10"/>
      <c r="L516" s="10"/>
      <c r="M516" s="10"/>
    </row>
    <row r="517" spans="1:13" s="1" customFormat="1">
      <c r="A517" s="7"/>
      <c r="B517" s="7"/>
      <c r="C517" s="7"/>
      <c r="D517" s="8"/>
      <c r="E517" s="8"/>
      <c r="F517" s="8"/>
      <c r="G517" s="8"/>
      <c r="H517" s="10"/>
      <c r="I517" s="8"/>
      <c r="J517" s="10"/>
      <c r="L517" s="10"/>
      <c r="M517" s="10"/>
    </row>
    <row r="518" spans="1:13" s="1" customFormat="1">
      <c r="A518" s="7"/>
      <c r="B518" s="7"/>
      <c r="C518" s="7"/>
      <c r="D518" s="8"/>
      <c r="E518" s="8"/>
      <c r="F518" s="8"/>
      <c r="G518" s="8"/>
      <c r="H518" s="10"/>
      <c r="I518" s="8"/>
      <c r="J518" s="10"/>
      <c r="L518" s="10"/>
      <c r="M518" s="10"/>
    </row>
    <row r="519" spans="1:13" s="1" customFormat="1">
      <c r="A519" s="7"/>
      <c r="B519" s="7"/>
      <c r="C519" s="7"/>
      <c r="D519" s="8"/>
      <c r="E519" s="8"/>
      <c r="F519" s="8"/>
      <c r="G519" s="8"/>
      <c r="H519" s="10"/>
      <c r="I519" s="8"/>
      <c r="J519" s="10"/>
      <c r="L519" s="10"/>
      <c r="M519" s="10"/>
    </row>
    <row r="520" spans="1:13" s="1" customFormat="1">
      <c r="A520" s="7"/>
      <c r="B520" s="7"/>
      <c r="C520" s="7"/>
      <c r="D520" s="8"/>
      <c r="E520" s="8"/>
      <c r="F520" s="8"/>
      <c r="G520" s="8"/>
      <c r="H520" s="10"/>
      <c r="I520" s="8"/>
      <c r="J520" s="10"/>
      <c r="L520" s="10"/>
      <c r="M520" s="10"/>
    </row>
    <row r="521" spans="1:13" s="1" customFormat="1">
      <c r="A521" s="7"/>
      <c r="B521" s="7"/>
      <c r="C521" s="7"/>
      <c r="D521" s="8"/>
      <c r="E521" s="8"/>
      <c r="F521" s="8"/>
      <c r="G521" s="8"/>
      <c r="H521" s="10"/>
      <c r="I521" s="8"/>
      <c r="J521" s="10"/>
      <c r="L521" s="10"/>
      <c r="M521" s="10"/>
    </row>
    <row r="522" spans="1:13" s="1" customFormat="1">
      <c r="A522" s="7"/>
      <c r="B522" s="7"/>
      <c r="C522" s="7"/>
      <c r="D522" s="8"/>
      <c r="E522" s="8"/>
      <c r="F522" s="8"/>
      <c r="G522" s="8"/>
      <c r="H522" s="10"/>
      <c r="I522" s="8"/>
      <c r="J522" s="10"/>
      <c r="L522" s="10"/>
      <c r="M522" s="10"/>
    </row>
    <row r="523" spans="1:13" s="1" customFormat="1">
      <c r="A523" s="7"/>
      <c r="B523" s="7"/>
      <c r="C523" s="7"/>
      <c r="D523" s="8"/>
      <c r="E523" s="8"/>
      <c r="F523" s="8"/>
      <c r="G523" s="8"/>
      <c r="H523" s="10"/>
      <c r="I523" s="8"/>
      <c r="J523" s="10"/>
      <c r="L523" s="10"/>
      <c r="M523" s="10"/>
    </row>
    <row r="524" spans="1:13" s="1" customFormat="1">
      <c r="A524" s="7"/>
      <c r="B524" s="7"/>
      <c r="C524" s="7"/>
      <c r="D524" s="8"/>
      <c r="E524" s="8"/>
      <c r="F524" s="8"/>
      <c r="G524" s="8"/>
      <c r="H524" s="10"/>
      <c r="I524" s="8"/>
      <c r="J524" s="10"/>
      <c r="L524" s="10"/>
      <c r="M524" s="10"/>
    </row>
    <row r="525" spans="1:13" s="1" customFormat="1">
      <c r="A525" s="7"/>
      <c r="B525" s="7"/>
      <c r="C525" s="7"/>
      <c r="D525" s="8"/>
      <c r="E525" s="8"/>
      <c r="F525" s="8"/>
      <c r="G525" s="8"/>
      <c r="H525" s="10"/>
      <c r="I525" s="8"/>
      <c r="J525" s="10"/>
      <c r="L525" s="10"/>
      <c r="M525" s="10"/>
    </row>
    <row r="526" spans="1:13" s="1" customFormat="1">
      <c r="A526" s="7"/>
      <c r="B526" s="7"/>
      <c r="C526" s="7"/>
      <c r="D526" s="8"/>
      <c r="E526" s="8"/>
      <c r="F526" s="8"/>
      <c r="G526" s="8"/>
      <c r="H526" s="10"/>
      <c r="I526" s="8"/>
      <c r="J526" s="10"/>
      <c r="L526" s="10"/>
      <c r="M526" s="10"/>
    </row>
    <row r="527" spans="1:13" s="1" customFormat="1">
      <c r="A527" s="7"/>
      <c r="B527" s="7"/>
      <c r="C527" s="7"/>
      <c r="D527" s="8"/>
      <c r="E527" s="8"/>
      <c r="F527" s="8"/>
      <c r="G527" s="8"/>
      <c r="H527" s="10"/>
      <c r="I527" s="8"/>
      <c r="J527" s="10"/>
      <c r="L527" s="10"/>
      <c r="M527" s="10"/>
    </row>
    <row r="528" spans="1:13" s="1" customFormat="1">
      <c r="A528" s="7"/>
      <c r="B528" s="7"/>
      <c r="C528" s="7"/>
      <c r="D528" s="8"/>
      <c r="E528" s="8"/>
      <c r="F528" s="8"/>
      <c r="G528" s="8"/>
      <c r="H528" s="10"/>
      <c r="I528" s="8"/>
      <c r="J528" s="10"/>
      <c r="L528" s="10"/>
      <c r="M528" s="10"/>
    </row>
    <row r="529" spans="1:13" s="1" customFormat="1">
      <c r="A529" s="7"/>
      <c r="B529" s="7"/>
      <c r="C529" s="7"/>
      <c r="D529" s="8"/>
      <c r="E529" s="8"/>
      <c r="F529" s="8"/>
      <c r="G529" s="8"/>
      <c r="H529" s="10"/>
      <c r="I529" s="8"/>
      <c r="J529" s="10"/>
      <c r="L529" s="10"/>
      <c r="M529" s="10"/>
    </row>
    <row r="530" spans="1:13" s="1" customFormat="1">
      <c r="A530" s="7"/>
      <c r="B530" s="7"/>
      <c r="C530" s="7"/>
      <c r="D530" s="8"/>
      <c r="E530" s="8"/>
      <c r="F530" s="8"/>
      <c r="G530" s="8"/>
      <c r="H530" s="10"/>
      <c r="I530" s="8"/>
      <c r="J530" s="10"/>
      <c r="L530" s="10"/>
      <c r="M530" s="10"/>
    </row>
    <row r="531" spans="1:13" s="1" customFormat="1">
      <c r="A531" s="7"/>
      <c r="B531" s="7"/>
      <c r="C531" s="7"/>
      <c r="D531" s="8"/>
      <c r="E531" s="8"/>
      <c r="F531" s="8"/>
      <c r="G531" s="8"/>
      <c r="H531" s="10"/>
      <c r="I531" s="8"/>
      <c r="J531" s="10"/>
      <c r="L531" s="10"/>
      <c r="M531" s="10"/>
    </row>
    <row r="532" spans="1:13" s="1" customFormat="1">
      <c r="A532" s="7"/>
      <c r="B532" s="7"/>
      <c r="C532" s="7"/>
      <c r="D532" s="8"/>
      <c r="E532" s="8"/>
      <c r="F532" s="8"/>
      <c r="G532" s="8"/>
      <c r="H532" s="10"/>
      <c r="I532" s="8"/>
      <c r="J532" s="10"/>
      <c r="L532" s="10"/>
      <c r="M532" s="10"/>
    </row>
    <row r="533" spans="1:13" s="1" customFormat="1">
      <c r="A533" s="7"/>
      <c r="B533" s="7"/>
      <c r="C533" s="7"/>
      <c r="D533" s="8"/>
      <c r="E533" s="8"/>
      <c r="F533" s="8"/>
      <c r="G533" s="8"/>
      <c r="H533" s="10"/>
      <c r="I533" s="8"/>
      <c r="J533" s="10"/>
      <c r="L533" s="10"/>
      <c r="M533" s="10"/>
    </row>
    <row r="534" spans="1:13" s="1" customFormat="1">
      <c r="A534" s="7"/>
      <c r="B534" s="7"/>
      <c r="C534" s="7"/>
      <c r="D534" s="8"/>
      <c r="E534" s="8"/>
      <c r="F534" s="8"/>
      <c r="G534" s="8"/>
      <c r="H534" s="10"/>
      <c r="I534" s="8"/>
      <c r="J534" s="10"/>
      <c r="L534" s="10"/>
      <c r="M534" s="10"/>
    </row>
    <row r="535" spans="1:13" s="1" customFormat="1">
      <c r="A535" s="7"/>
      <c r="B535" s="7"/>
      <c r="C535" s="7"/>
      <c r="D535" s="8"/>
      <c r="E535" s="8"/>
      <c r="F535" s="8"/>
      <c r="G535" s="8"/>
      <c r="H535" s="10"/>
      <c r="I535" s="8"/>
      <c r="J535" s="10"/>
      <c r="L535" s="10"/>
      <c r="M535" s="10"/>
    </row>
    <row r="536" spans="1:13" s="1" customFormat="1">
      <c r="A536" s="7"/>
      <c r="B536" s="7"/>
      <c r="C536" s="7"/>
      <c r="D536" s="8"/>
      <c r="E536" s="8"/>
      <c r="F536" s="8"/>
      <c r="G536" s="8"/>
      <c r="H536" s="10"/>
      <c r="I536" s="8"/>
      <c r="J536" s="10"/>
      <c r="L536" s="10"/>
      <c r="M536" s="10"/>
    </row>
    <row r="537" spans="1:13" s="1" customFormat="1">
      <c r="A537" s="7"/>
      <c r="B537" s="7"/>
      <c r="C537" s="7"/>
      <c r="D537" s="8"/>
      <c r="E537" s="8"/>
      <c r="F537" s="8"/>
      <c r="G537" s="8"/>
      <c r="H537" s="10"/>
      <c r="I537" s="8"/>
      <c r="J537" s="10"/>
      <c r="L537" s="10"/>
      <c r="M537" s="10"/>
    </row>
    <row r="538" spans="1:13" s="1" customFormat="1">
      <c r="A538" s="7"/>
      <c r="B538" s="7"/>
      <c r="C538" s="7"/>
      <c r="D538" s="8"/>
      <c r="E538" s="8"/>
      <c r="F538" s="8"/>
      <c r="G538" s="8"/>
      <c r="H538" s="10"/>
      <c r="I538" s="8"/>
      <c r="J538" s="10"/>
      <c r="L538" s="10"/>
      <c r="M538" s="10"/>
    </row>
    <row r="539" spans="1:13" s="1" customFormat="1">
      <c r="A539" s="7"/>
      <c r="B539" s="7"/>
      <c r="C539" s="7"/>
      <c r="D539" s="8"/>
      <c r="E539" s="8"/>
      <c r="F539" s="8"/>
      <c r="G539" s="8"/>
      <c r="H539" s="10"/>
      <c r="I539" s="8"/>
      <c r="J539" s="10"/>
      <c r="L539" s="10"/>
      <c r="M539" s="10"/>
    </row>
    <row r="540" spans="1:13" s="1" customFormat="1">
      <c r="A540" s="7"/>
      <c r="B540" s="7"/>
      <c r="C540" s="7"/>
      <c r="D540" s="8"/>
      <c r="E540" s="8"/>
      <c r="F540" s="8"/>
      <c r="G540" s="8"/>
      <c r="H540" s="10"/>
      <c r="I540" s="8"/>
      <c r="J540" s="10"/>
      <c r="L540" s="10"/>
      <c r="M540" s="10"/>
    </row>
    <row r="541" spans="1:13" s="1" customFormat="1">
      <c r="A541" s="7"/>
      <c r="B541" s="7"/>
      <c r="C541" s="7"/>
      <c r="D541" s="8"/>
      <c r="E541" s="8"/>
      <c r="F541" s="8"/>
      <c r="G541" s="8"/>
      <c r="H541" s="10"/>
      <c r="I541" s="8"/>
      <c r="J541" s="10"/>
      <c r="L541" s="10"/>
      <c r="M541" s="10"/>
    </row>
    <row r="542" spans="1:13" s="1" customFormat="1">
      <c r="A542" s="7"/>
      <c r="B542" s="7"/>
      <c r="C542" s="7"/>
      <c r="D542" s="8"/>
      <c r="E542" s="8"/>
      <c r="F542" s="8"/>
      <c r="G542" s="8"/>
      <c r="H542" s="10"/>
      <c r="I542" s="8"/>
      <c r="J542" s="10"/>
      <c r="L542" s="10"/>
      <c r="M542" s="10"/>
    </row>
    <row r="543" spans="1:13" s="1" customFormat="1">
      <c r="A543" s="7"/>
      <c r="B543" s="7"/>
      <c r="C543" s="7"/>
      <c r="D543" s="8"/>
      <c r="E543" s="8"/>
      <c r="F543" s="8"/>
      <c r="G543" s="8"/>
      <c r="H543" s="10"/>
      <c r="I543" s="8"/>
      <c r="J543" s="10"/>
      <c r="L543" s="10"/>
      <c r="M543" s="10"/>
    </row>
    <row r="544" spans="1:13" s="1" customFormat="1">
      <c r="A544" s="7"/>
      <c r="B544" s="7"/>
      <c r="C544" s="7"/>
      <c r="D544" s="8"/>
      <c r="E544" s="8"/>
      <c r="F544" s="8"/>
      <c r="G544" s="8"/>
      <c r="H544" s="10"/>
      <c r="I544" s="8"/>
      <c r="J544" s="10"/>
      <c r="L544" s="10"/>
      <c r="M544" s="10"/>
    </row>
    <row r="545" spans="1:13" s="1" customFormat="1">
      <c r="A545" s="7"/>
      <c r="B545" s="7"/>
      <c r="C545" s="7"/>
      <c r="D545" s="8"/>
      <c r="E545" s="8"/>
      <c r="F545" s="8"/>
      <c r="G545" s="8"/>
      <c r="H545" s="10"/>
      <c r="I545" s="8"/>
      <c r="J545" s="10"/>
      <c r="L545" s="10"/>
      <c r="M545" s="10"/>
    </row>
    <row r="546" spans="1:13" s="1" customFormat="1">
      <c r="A546" s="7"/>
      <c r="B546" s="7"/>
      <c r="C546" s="7"/>
      <c r="D546" s="8"/>
      <c r="E546" s="8"/>
      <c r="F546" s="8"/>
      <c r="G546" s="8"/>
      <c r="H546" s="10"/>
      <c r="I546" s="8"/>
      <c r="J546" s="10"/>
      <c r="L546" s="10"/>
      <c r="M546" s="10"/>
    </row>
    <row r="547" spans="1:13" s="1" customFormat="1">
      <c r="A547" s="7"/>
      <c r="B547" s="7"/>
      <c r="C547" s="7"/>
      <c r="D547" s="8"/>
      <c r="E547" s="8"/>
      <c r="F547" s="8"/>
      <c r="G547" s="8"/>
      <c r="H547" s="10"/>
      <c r="I547" s="8"/>
      <c r="J547" s="10"/>
      <c r="L547" s="10"/>
      <c r="M547" s="10"/>
    </row>
    <row r="548" spans="1:13" s="1" customFormat="1">
      <c r="A548" s="7"/>
      <c r="B548" s="7"/>
      <c r="C548" s="7"/>
      <c r="D548" s="8"/>
      <c r="E548" s="8"/>
      <c r="F548" s="8"/>
      <c r="G548" s="8"/>
      <c r="H548" s="10"/>
      <c r="I548" s="8"/>
      <c r="J548" s="10"/>
      <c r="L548" s="10"/>
      <c r="M548" s="10"/>
    </row>
    <row r="549" spans="1:13" s="1" customFormat="1">
      <c r="A549" s="7"/>
      <c r="B549" s="7"/>
      <c r="C549" s="7"/>
      <c r="D549" s="8"/>
      <c r="E549" s="8"/>
      <c r="F549" s="8"/>
      <c r="G549" s="8"/>
      <c r="H549" s="10"/>
      <c r="I549" s="8"/>
      <c r="J549" s="10"/>
      <c r="L549" s="10"/>
      <c r="M549" s="10"/>
    </row>
    <row r="550" spans="1:13" s="1" customFormat="1">
      <c r="A550" s="7"/>
      <c r="B550" s="7"/>
      <c r="C550" s="7"/>
      <c r="D550" s="8"/>
      <c r="E550" s="8"/>
      <c r="F550" s="8"/>
      <c r="G550" s="8"/>
      <c r="H550" s="10"/>
      <c r="I550" s="8"/>
      <c r="J550" s="10"/>
      <c r="L550" s="10"/>
      <c r="M550" s="10"/>
    </row>
    <row r="551" spans="1:13" s="1" customFormat="1">
      <c r="A551" s="7"/>
      <c r="B551" s="7"/>
      <c r="C551" s="7"/>
      <c r="D551" s="8"/>
      <c r="E551" s="8"/>
      <c r="F551" s="8"/>
      <c r="G551" s="8"/>
      <c r="H551" s="10"/>
      <c r="I551" s="8"/>
      <c r="J551" s="10"/>
      <c r="L551" s="10"/>
      <c r="M551" s="10"/>
    </row>
    <row r="552" spans="1:13" s="1" customFormat="1">
      <c r="A552" s="7"/>
      <c r="B552" s="7"/>
      <c r="C552" s="7"/>
      <c r="D552" s="8"/>
      <c r="E552" s="8"/>
      <c r="F552" s="8"/>
      <c r="G552" s="8"/>
      <c r="H552" s="10"/>
      <c r="I552" s="8"/>
      <c r="J552" s="10"/>
      <c r="L552" s="10"/>
      <c r="M552" s="10"/>
    </row>
    <row r="553" spans="1:13" s="1" customFormat="1">
      <c r="A553" s="7"/>
      <c r="B553" s="7"/>
      <c r="C553" s="7"/>
      <c r="D553" s="8"/>
      <c r="E553" s="8"/>
      <c r="F553" s="8"/>
      <c r="G553" s="8"/>
      <c r="H553" s="10"/>
      <c r="I553" s="8"/>
      <c r="J553" s="10"/>
      <c r="L553" s="10"/>
      <c r="M553" s="10"/>
    </row>
    <row r="554" spans="1:13" s="1" customFormat="1">
      <c r="A554" s="7"/>
      <c r="B554" s="7"/>
      <c r="C554" s="7"/>
      <c r="D554" s="8"/>
      <c r="E554" s="8"/>
      <c r="F554" s="8"/>
      <c r="G554" s="8"/>
      <c r="H554" s="10"/>
      <c r="I554" s="8"/>
      <c r="J554" s="10"/>
      <c r="L554" s="10"/>
      <c r="M554" s="10"/>
    </row>
    <row r="555" spans="1:13" s="1" customFormat="1">
      <c r="A555" s="7"/>
      <c r="B555" s="7"/>
      <c r="C555" s="7"/>
      <c r="D555" s="8"/>
      <c r="E555" s="8"/>
      <c r="F555" s="8"/>
      <c r="G555" s="8"/>
      <c r="H555" s="10"/>
      <c r="I555" s="8"/>
      <c r="J555" s="10"/>
      <c r="L555" s="10"/>
      <c r="M555" s="10"/>
    </row>
    <row r="556" spans="1:13" s="1" customFormat="1">
      <c r="A556" s="7"/>
      <c r="B556" s="7"/>
      <c r="C556" s="7"/>
      <c r="D556" s="8"/>
      <c r="E556" s="8"/>
      <c r="F556" s="8"/>
      <c r="G556" s="8"/>
      <c r="H556" s="10"/>
      <c r="I556" s="8"/>
      <c r="J556" s="10"/>
      <c r="L556" s="10"/>
      <c r="M556" s="10"/>
    </row>
    <row r="557" spans="1:13" s="1" customFormat="1">
      <c r="A557" s="7"/>
      <c r="B557" s="7"/>
      <c r="C557" s="7"/>
      <c r="D557" s="8"/>
      <c r="E557" s="8"/>
      <c r="F557" s="8"/>
      <c r="G557" s="8"/>
      <c r="H557" s="10"/>
      <c r="I557" s="8"/>
      <c r="J557" s="10"/>
      <c r="L557" s="10"/>
      <c r="M557" s="10"/>
    </row>
    <row r="558" spans="1:13" s="1" customFormat="1">
      <c r="A558" s="7"/>
      <c r="B558" s="7"/>
      <c r="C558" s="7"/>
      <c r="D558" s="8"/>
      <c r="E558" s="8"/>
      <c r="F558" s="8"/>
      <c r="G558" s="8"/>
      <c r="H558" s="10"/>
      <c r="I558" s="8"/>
      <c r="J558" s="10"/>
      <c r="L558" s="10"/>
      <c r="M558" s="10"/>
    </row>
    <row r="559" spans="1:13" s="1" customFormat="1">
      <c r="A559" s="7"/>
      <c r="B559" s="7"/>
      <c r="C559" s="7"/>
      <c r="D559" s="8"/>
      <c r="E559" s="8"/>
      <c r="F559" s="8"/>
      <c r="G559" s="8"/>
      <c r="H559" s="10"/>
      <c r="I559" s="8"/>
      <c r="J559" s="10"/>
      <c r="L559" s="10"/>
      <c r="M559" s="10"/>
    </row>
    <row r="560" spans="1:13" s="1" customFormat="1">
      <c r="A560" s="7"/>
      <c r="B560" s="7"/>
      <c r="C560" s="7"/>
      <c r="D560" s="8"/>
      <c r="E560" s="8"/>
      <c r="F560" s="8"/>
      <c r="G560" s="8"/>
      <c r="H560" s="10"/>
      <c r="I560" s="8"/>
      <c r="J560" s="10"/>
      <c r="L560" s="10"/>
      <c r="M560" s="10"/>
    </row>
    <row r="561" spans="1:13" s="1" customFormat="1">
      <c r="A561" s="7"/>
      <c r="B561" s="7"/>
      <c r="C561" s="7"/>
      <c r="D561" s="8"/>
      <c r="E561" s="8"/>
      <c r="F561" s="8"/>
      <c r="G561" s="8"/>
      <c r="H561" s="10"/>
      <c r="I561" s="8"/>
      <c r="J561" s="10"/>
      <c r="L561" s="10"/>
      <c r="M561" s="10"/>
    </row>
    <row r="562" spans="1:13" s="1" customFormat="1">
      <c r="A562" s="7"/>
      <c r="B562" s="7"/>
      <c r="C562" s="7"/>
      <c r="D562" s="8"/>
      <c r="E562" s="8"/>
      <c r="F562" s="8"/>
      <c r="G562" s="8"/>
      <c r="H562" s="10"/>
      <c r="I562" s="8"/>
      <c r="J562" s="10"/>
      <c r="L562" s="10"/>
      <c r="M562" s="10"/>
    </row>
    <row r="563" spans="1:13" s="1" customFormat="1">
      <c r="A563" s="7"/>
      <c r="B563" s="7"/>
      <c r="C563" s="7"/>
      <c r="D563" s="8"/>
      <c r="E563" s="8"/>
      <c r="F563" s="8"/>
      <c r="G563" s="8"/>
      <c r="H563" s="10"/>
      <c r="I563" s="8"/>
      <c r="J563" s="10"/>
      <c r="L563" s="10"/>
      <c r="M563" s="10"/>
    </row>
    <row r="564" spans="1:13" s="1" customFormat="1">
      <c r="A564" s="7"/>
      <c r="B564" s="7"/>
      <c r="C564" s="7"/>
      <c r="D564" s="8"/>
      <c r="E564" s="8"/>
      <c r="F564" s="8"/>
      <c r="G564" s="8"/>
      <c r="H564" s="10"/>
      <c r="I564" s="8"/>
      <c r="J564" s="10"/>
      <c r="L564" s="10"/>
      <c r="M564" s="10"/>
    </row>
    <row r="565" spans="1:13" s="1" customFormat="1">
      <c r="A565" s="7"/>
      <c r="B565" s="7"/>
      <c r="C565" s="7"/>
      <c r="D565" s="8"/>
      <c r="E565" s="8"/>
      <c r="F565" s="8"/>
      <c r="G565" s="8"/>
      <c r="H565" s="10"/>
      <c r="I565" s="8"/>
      <c r="J565" s="10"/>
      <c r="L565" s="10"/>
      <c r="M565" s="10"/>
    </row>
    <row r="566" spans="1:13" s="1" customFormat="1">
      <c r="A566" s="7"/>
      <c r="B566" s="7"/>
      <c r="C566" s="7"/>
      <c r="D566" s="8"/>
      <c r="E566" s="8"/>
      <c r="F566" s="8"/>
      <c r="G566" s="8"/>
      <c r="H566" s="10"/>
      <c r="I566" s="8"/>
      <c r="J566" s="10"/>
      <c r="L566" s="10"/>
      <c r="M566" s="10"/>
    </row>
    <row r="567" spans="1:13" s="1" customFormat="1">
      <c r="A567" s="7"/>
      <c r="B567" s="7"/>
      <c r="C567" s="7"/>
      <c r="D567" s="8"/>
      <c r="E567" s="8"/>
      <c r="F567" s="8"/>
      <c r="G567" s="8"/>
      <c r="H567" s="10"/>
      <c r="I567" s="8"/>
      <c r="J567" s="10"/>
      <c r="L567" s="10"/>
      <c r="M567" s="10"/>
    </row>
    <row r="568" spans="1:13" s="1" customFormat="1">
      <c r="A568" s="7"/>
      <c r="B568" s="7"/>
      <c r="C568" s="7"/>
      <c r="D568" s="8"/>
      <c r="E568" s="8"/>
      <c r="F568" s="8"/>
      <c r="G568" s="8"/>
      <c r="H568" s="10"/>
      <c r="I568" s="8"/>
      <c r="J568" s="10"/>
      <c r="L568" s="10"/>
      <c r="M568" s="10"/>
    </row>
    <row r="569" spans="1:13" s="1" customFormat="1">
      <c r="A569" s="7"/>
      <c r="B569" s="7"/>
      <c r="C569" s="7"/>
      <c r="D569" s="8"/>
      <c r="E569" s="8"/>
      <c r="F569" s="8"/>
      <c r="G569" s="8"/>
      <c r="H569" s="10"/>
      <c r="I569" s="8"/>
      <c r="J569" s="10"/>
      <c r="L569" s="10"/>
      <c r="M569" s="10"/>
    </row>
    <row r="570" spans="1:13" s="1" customFormat="1">
      <c r="A570" s="7"/>
      <c r="B570" s="7"/>
      <c r="C570" s="7"/>
      <c r="D570" s="8"/>
      <c r="E570" s="8"/>
      <c r="F570" s="8"/>
      <c r="G570" s="8"/>
      <c r="H570" s="10"/>
      <c r="I570" s="8"/>
      <c r="J570" s="10"/>
      <c r="L570" s="10"/>
      <c r="M570" s="10"/>
    </row>
    <row r="571" spans="1:13" s="1" customFormat="1">
      <c r="A571" s="7"/>
      <c r="B571" s="7"/>
      <c r="C571" s="7"/>
      <c r="D571" s="8"/>
      <c r="E571" s="8"/>
      <c r="F571" s="8"/>
      <c r="G571" s="8"/>
      <c r="H571" s="10"/>
      <c r="I571" s="8"/>
      <c r="J571" s="10"/>
      <c r="L571" s="10"/>
      <c r="M571" s="10"/>
    </row>
    <row r="572" spans="1:13" s="1" customFormat="1">
      <c r="A572" s="7"/>
      <c r="B572" s="7"/>
      <c r="C572" s="7"/>
      <c r="D572" s="8"/>
      <c r="E572" s="8"/>
      <c r="F572" s="8"/>
      <c r="G572" s="8"/>
      <c r="H572" s="10"/>
      <c r="I572" s="8"/>
      <c r="J572" s="10"/>
      <c r="L572" s="10"/>
      <c r="M572" s="10"/>
    </row>
    <row r="573" spans="1:13" s="1" customFormat="1">
      <c r="A573" s="7"/>
      <c r="B573" s="7"/>
      <c r="C573" s="7"/>
      <c r="D573" s="8"/>
      <c r="E573" s="8"/>
      <c r="F573" s="8"/>
      <c r="G573" s="8"/>
      <c r="H573" s="10"/>
      <c r="I573" s="8"/>
      <c r="J573" s="10"/>
      <c r="L573" s="10"/>
      <c r="M573" s="10"/>
    </row>
    <row r="574" spans="1:13" s="1" customFormat="1">
      <c r="A574" s="7"/>
      <c r="B574" s="7"/>
      <c r="C574" s="7"/>
      <c r="D574" s="8"/>
      <c r="E574" s="8"/>
      <c r="F574" s="8"/>
      <c r="G574" s="8"/>
      <c r="H574" s="10"/>
      <c r="I574" s="8"/>
      <c r="J574" s="10"/>
      <c r="L574" s="10"/>
      <c r="M574" s="10"/>
    </row>
    <row r="575" spans="1:13" s="1" customFormat="1">
      <c r="A575" s="7"/>
      <c r="B575" s="7"/>
      <c r="C575" s="7"/>
      <c r="D575" s="8"/>
      <c r="E575" s="8"/>
      <c r="F575" s="8"/>
      <c r="G575" s="8"/>
      <c r="H575" s="10"/>
      <c r="I575" s="8"/>
      <c r="J575" s="10"/>
      <c r="L575" s="10"/>
      <c r="M575" s="10"/>
    </row>
    <row r="576" spans="1:13" s="1" customFormat="1">
      <c r="A576" s="7"/>
      <c r="B576" s="7"/>
      <c r="C576" s="7"/>
      <c r="D576" s="8"/>
      <c r="E576" s="8"/>
      <c r="F576" s="8"/>
      <c r="G576" s="8"/>
      <c r="H576" s="10"/>
      <c r="I576" s="8"/>
      <c r="J576" s="10"/>
      <c r="L576" s="10"/>
      <c r="M576" s="10"/>
    </row>
    <row r="577" spans="1:13" s="1" customFormat="1">
      <c r="A577" s="7"/>
      <c r="B577" s="7"/>
      <c r="C577" s="7"/>
      <c r="D577" s="8"/>
      <c r="E577" s="8"/>
      <c r="F577" s="8"/>
      <c r="G577" s="8"/>
      <c r="H577" s="10"/>
      <c r="I577" s="8"/>
      <c r="J577" s="10"/>
      <c r="L577" s="10"/>
      <c r="M577" s="10"/>
    </row>
    <row r="578" spans="1:13" s="1" customFormat="1">
      <c r="A578" s="7"/>
      <c r="B578" s="7"/>
      <c r="C578" s="7"/>
      <c r="D578" s="8"/>
      <c r="E578" s="8"/>
      <c r="F578" s="8"/>
      <c r="G578" s="8"/>
      <c r="H578" s="10"/>
      <c r="I578" s="8"/>
      <c r="J578" s="10"/>
      <c r="L578" s="10"/>
      <c r="M578" s="10"/>
    </row>
    <row r="579" spans="1:13" s="1" customFormat="1">
      <c r="A579" s="7"/>
      <c r="B579" s="7"/>
      <c r="C579" s="7"/>
      <c r="D579" s="8"/>
      <c r="E579" s="8"/>
      <c r="F579" s="8"/>
      <c r="G579" s="8"/>
      <c r="H579" s="10"/>
      <c r="I579" s="8"/>
      <c r="J579" s="10"/>
      <c r="L579" s="10"/>
      <c r="M579" s="10"/>
    </row>
    <row r="580" spans="1:13" s="1" customFormat="1">
      <c r="A580" s="7"/>
      <c r="B580" s="7"/>
      <c r="C580" s="7"/>
      <c r="D580" s="8"/>
      <c r="E580" s="8"/>
      <c r="F580" s="8"/>
      <c r="G580" s="8"/>
      <c r="H580" s="10"/>
      <c r="I580" s="8"/>
      <c r="J580" s="10"/>
      <c r="L580" s="10"/>
      <c r="M580" s="10"/>
    </row>
    <row r="581" spans="1:13" s="1" customFormat="1">
      <c r="A581" s="7"/>
      <c r="B581" s="7"/>
      <c r="C581" s="7"/>
      <c r="D581" s="8"/>
      <c r="E581" s="8"/>
      <c r="F581" s="8"/>
      <c r="G581" s="8"/>
      <c r="H581" s="10"/>
      <c r="I581" s="8"/>
      <c r="J581" s="10"/>
      <c r="L581" s="10"/>
      <c r="M581" s="10"/>
    </row>
    <row r="582" spans="1:13" s="1" customFormat="1">
      <c r="A582" s="7"/>
      <c r="B582" s="7"/>
      <c r="C582" s="7"/>
      <c r="D582" s="8"/>
      <c r="E582" s="8"/>
      <c r="F582" s="8"/>
      <c r="G582" s="8"/>
      <c r="H582" s="10"/>
      <c r="I582" s="8"/>
      <c r="J582" s="10"/>
      <c r="L582" s="10"/>
      <c r="M582" s="10"/>
    </row>
    <row r="583" spans="1:13" s="1" customFormat="1">
      <c r="A583" s="7"/>
      <c r="B583" s="7"/>
      <c r="C583" s="7"/>
      <c r="D583" s="8"/>
      <c r="E583" s="8"/>
      <c r="F583" s="8"/>
      <c r="G583" s="8"/>
      <c r="H583" s="10"/>
      <c r="I583" s="8"/>
      <c r="J583" s="10"/>
      <c r="L583" s="10"/>
      <c r="M583" s="10"/>
    </row>
    <row r="584" spans="1:13" s="1" customFormat="1">
      <c r="A584" s="7"/>
      <c r="B584" s="7"/>
      <c r="C584" s="7"/>
      <c r="D584" s="8"/>
      <c r="E584" s="8"/>
      <c r="F584" s="8"/>
      <c r="G584" s="8"/>
      <c r="H584" s="10"/>
      <c r="I584" s="8"/>
      <c r="J584" s="10"/>
      <c r="L584" s="10"/>
      <c r="M584" s="10"/>
    </row>
    <row r="585" spans="1:13" s="1" customFormat="1">
      <c r="A585" s="7"/>
      <c r="B585" s="7"/>
      <c r="C585" s="7"/>
      <c r="D585" s="8"/>
      <c r="E585" s="8"/>
      <c r="F585" s="8"/>
      <c r="G585" s="8"/>
      <c r="H585" s="10"/>
      <c r="I585" s="8"/>
      <c r="J585" s="10"/>
      <c r="L585" s="10"/>
      <c r="M585" s="10"/>
    </row>
    <row r="586" spans="1:13" s="1" customFormat="1">
      <c r="A586" s="7"/>
      <c r="B586" s="7"/>
      <c r="C586" s="7"/>
      <c r="D586" s="8"/>
      <c r="E586" s="8"/>
      <c r="F586" s="8"/>
      <c r="G586" s="8"/>
      <c r="H586" s="10"/>
      <c r="I586" s="8"/>
      <c r="J586" s="10"/>
      <c r="L586" s="10"/>
      <c r="M586" s="10"/>
    </row>
    <row r="587" spans="1:13" s="1" customFormat="1">
      <c r="A587" s="7"/>
      <c r="B587" s="7"/>
      <c r="C587" s="7"/>
      <c r="D587" s="8"/>
      <c r="E587" s="8"/>
      <c r="F587" s="8"/>
      <c r="G587" s="8"/>
      <c r="H587" s="10"/>
      <c r="I587" s="8"/>
      <c r="J587" s="10"/>
      <c r="L587" s="10"/>
      <c r="M587" s="10"/>
    </row>
    <row r="588" spans="1:13" s="1" customFormat="1">
      <c r="A588" s="7"/>
      <c r="B588" s="7"/>
      <c r="C588" s="7"/>
      <c r="D588" s="8"/>
      <c r="E588" s="8"/>
      <c r="F588" s="8"/>
      <c r="G588" s="8"/>
      <c r="H588" s="10"/>
      <c r="I588" s="8"/>
      <c r="J588" s="10"/>
      <c r="L588" s="10"/>
      <c r="M588" s="10"/>
    </row>
    <row r="589" spans="1:13" s="1" customFormat="1">
      <c r="A589" s="7"/>
      <c r="B589" s="7"/>
      <c r="C589" s="7"/>
      <c r="D589" s="8"/>
      <c r="E589" s="8"/>
      <c r="F589" s="8"/>
      <c r="G589" s="8"/>
      <c r="H589" s="10"/>
      <c r="I589" s="8"/>
      <c r="J589" s="10"/>
      <c r="L589" s="10"/>
      <c r="M589" s="10"/>
    </row>
    <row r="590" spans="1:13" s="1" customFormat="1">
      <c r="A590" s="7"/>
      <c r="B590" s="7"/>
      <c r="C590" s="7"/>
      <c r="D590" s="8"/>
      <c r="E590" s="8"/>
      <c r="F590" s="8"/>
      <c r="G590" s="8"/>
      <c r="H590" s="10"/>
      <c r="I590" s="8"/>
      <c r="J590" s="10"/>
      <c r="L590" s="10"/>
      <c r="M590" s="10"/>
    </row>
    <row r="591" spans="1:13" s="1" customFormat="1">
      <c r="A591" s="7"/>
      <c r="B591" s="7"/>
      <c r="C591" s="7"/>
      <c r="D591" s="8"/>
      <c r="E591" s="8"/>
      <c r="F591" s="8"/>
      <c r="G591" s="8"/>
      <c r="H591" s="10"/>
      <c r="I591" s="8"/>
      <c r="J591" s="10"/>
      <c r="L591" s="10"/>
      <c r="M591" s="10"/>
    </row>
    <row r="592" spans="1:13" s="1" customFormat="1">
      <c r="A592" s="7"/>
      <c r="B592" s="7"/>
      <c r="C592" s="7"/>
      <c r="D592" s="8"/>
      <c r="E592" s="8"/>
      <c r="F592" s="8"/>
      <c r="G592" s="8"/>
      <c r="H592" s="10"/>
      <c r="I592" s="8"/>
      <c r="J592" s="10"/>
      <c r="L592" s="10"/>
      <c r="M592" s="10"/>
    </row>
    <row r="593" spans="1:13" s="1" customFormat="1">
      <c r="A593" s="7"/>
      <c r="B593" s="7"/>
      <c r="C593" s="7"/>
      <c r="D593" s="8"/>
      <c r="E593" s="8"/>
      <c r="F593" s="8"/>
      <c r="G593" s="8"/>
      <c r="H593" s="10"/>
      <c r="I593" s="8"/>
      <c r="J593" s="10"/>
      <c r="L593" s="10"/>
      <c r="M593" s="10"/>
    </row>
    <row r="594" spans="1:13" s="1" customFormat="1">
      <c r="A594" s="7"/>
      <c r="B594" s="7"/>
      <c r="C594" s="7"/>
      <c r="D594" s="8"/>
      <c r="E594" s="8"/>
      <c r="F594" s="8"/>
      <c r="G594" s="8"/>
      <c r="H594" s="10"/>
      <c r="I594" s="8"/>
      <c r="J594" s="10"/>
      <c r="L594" s="10"/>
      <c r="M594" s="10"/>
    </row>
    <row r="595" spans="1:13" s="1" customFormat="1">
      <c r="A595" s="7"/>
      <c r="B595" s="7"/>
      <c r="C595" s="7"/>
      <c r="D595" s="8"/>
      <c r="E595" s="8"/>
      <c r="F595" s="8"/>
      <c r="G595" s="8"/>
      <c r="H595" s="10"/>
      <c r="I595" s="8"/>
      <c r="J595" s="10"/>
      <c r="L595" s="10"/>
      <c r="M595" s="10"/>
    </row>
    <row r="596" spans="1:13" s="1" customFormat="1">
      <c r="A596" s="7"/>
      <c r="B596" s="7"/>
      <c r="C596" s="7"/>
      <c r="D596" s="8"/>
      <c r="E596" s="8"/>
      <c r="F596" s="8"/>
      <c r="G596" s="8"/>
      <c r="H596" s="10"/>
      <c r="I596" s="8"/>
      <c r="J596" s="10"/>
      <c r="L596" s="10"/>
      <c r="M596" s="10"/>
    </row>
    <row r="597" spans="1:13" s="1" customFormat="1">
      <c r="A597" s="7"/>
      <c r="B597" s="7"/>
      <c r="C597" s="7"/>
      <c r="D597" s="8"/>
      <c r="E597" s="8"/>
      <c r="F597" s="8"/>
      <c r="G597" s="8"/>
      <c r="H597" s="10"/>
      <c r="I597" s="8"/>
      <c r="J597" s="10"/>
      <c r="L597" s="10"/>
      <c r="M597" s="10"/>
    </row>
    <row r="598" spans="1:13" s="1" customFormat="1">
      <c r="A598" s="7"/>
      <c r="B598" s="7"/>
      <c r="C598" s="7"/>
      <c r="D598" s="8"/>
      <c r="E598" s="8"/>
      <c r="F598" s="8"/>
      <c r="G598" s="8"/>
      <c r="H598" s="10"/>
      <c r="I598" s="8"/>
      <c r="J598" s="10"/>
      <c r="L598" s="10"/>
      <c r="M598" s="10"/>
    </row>
    <row r="599" spans="1:13" s="1" customFormat="1">
      <c r="A599" s="7"/>
      <c r="B599" s="7"/>
      <c r="C599" s="7"/>
      <c r="D599" s="8"/>
      <c r="E599" s="8"/>
      <c r="F599" s="8"/>
      <c r="G599" s="8"/>
      <c r="H599" s="10"/>
      <c r="I599" s="8"/>
      <c r="J599" s="10"/>
      <c r="L599" s="10"/>
      <c r="M599" s="10"/>
    </row>
    <row r="600" spans="1:13" s="1" customFormat="1">
      <c r="A600" s="7"/>
      <c r="B600" s="7"/>
      <c r="C600" s="7"/>
      <c r="D600" s="8"/>
      <c r="E600" s="8"/>
      <c r="F600" s="8"/>
      <c r="G600" s="8"/>
      <c r="H600" s="10"/>
      <c r="I600" s="8"/>
      <c r="J600" s="10"/>
      <c r="L600" s="10"/>
      <c r="M600" s="10"/>
    </row>
    <row r="601" spans="1:13" s="1" customFormat="1">
      <c r="A601" s="7"/>
      <c r="B601" s="7"/>
      <c r="C601" s="7"/>
      <c r="D601" s="8"/>
      <c r="E601" s="8"/>
      <c r="F601" s="8"/>
      <c r="G601" s="8"/>
      <c r="H601" s="10"/>
      <c r="I601" s="8"/>
      <c r="J601" s="10"/>
      <c r="L601" s="10"/>
      <c r="M601" s="10"/>
    </row>
    <row r="602" spans="1:13" s="1" customFormat="1">
      <c r="A602" s="7"/>
      <c r="B602" s="7"/>
      <c r="C602" s="7"/>
      <c r="D602" s="8"/>
      <c r="E602" s="8"/>
      <c r="F602" s="8"/>
      <c r="G602" s="8"/>
      <c r="H602" s="10"/>
      <c r="I602" s="8"/>
      <c r="J602" s="10"/>
      <c r="L602" s="10"/>
      <c r="M602" s="10"/>
    </row>
    <row r="603" spans="1:13" s="1" customFormat="1">
      <c r="A603" s="7"/>
      <c r="B603" s="7"/>
      <c r="C603" s="7"/>
      <c r="D603" s="8"/>
      <c r="E603" s="8"/>
      <c r="F603" s="8"/>
      <c r="G603" s="8"/>
      <c r="H603" s="10"/>
      <c r="I603" s="8"/>
      <c r="J603" s="10"/>
      <c r="L603" s="10"/>
      <c r="M603" s="10"/>
    </row>
    <row r="604" spans="1:13" s="1" customFormat="1">
      <c r="A604" s="7"/>
      <c r="B604" s="7"/>
      <c r="C604" s="7"/>
      <c r="D604" s="8"/>
      <c r="E604" s="8"/>
      <c r="F604" s="8"/>
      <c r="G604" s="8"/>
      <c r="H604" s="10"/>
      <c r="I604" s="8"/>
      <c r="J604" s="10"/>
      <c r="L604" s="10"/>
      <c r="M604" s="10"/>
    </row>
    <row r="605" spans="1:13" s="1" customFormat="1">
      <c r="A605" s="7"/>
      <c r="B605" s="7"/>
      <c r="C605" s="7"/>
      <c r="D605" s="8"/>
      <c r="E605" s="8"/>
      <c r="F605" s="8"/>
      <c r="G605" s="8"/>
      <c r="H605" s="10"/>
      <c r="I605" s="8"/>
      <c r="J605" s="10"/>
      <c r="L605" s="10"/>
      <c r="M605" s="10"/>
    </row>
    <row r="606" spans="1:13" s="1" customFormat="1">
      <c r="A606" s="7"/>
      <c r="B606" s="7"/>
      <c r="C606" s="7"/>
      <c r="D606" s="8"/>
      <c r="E606" s="8"/>
      <c r="F606" s="8"/>
      <c r="G606" s="8"/>
      <c r="H606" s="10"/>
      <c r="I606" s="8"/>
      <c r="J606" s="10"/>
      <c r="L606" s="10"/>
      <c r="M606" s="10"/>
    </row>
    <row r="607" spans="1:13" s="1" customFormat="1">
      <c r="A607" s="7"/>
      <c r="B607" s="7"/>
      <c r="C607" s="7"/>
      <c r="D607" s="8"/>
      <c r="E607" s="8"/>
      <c r="F607" s="8"/>
      <c r="G607" s="8"/>
      <c r="H607" s="10"/>
      <c r="I607" s="8"/>
      <c r="J607" s="10"/>
      <c r="L607" s="10"/>
      <c r="M607" s="10"/>
    </row>
    <row r="608" spans="1:13" s="1" customFormat="1">
      <c r="A608" s="7"/>
      <c r="B608" s="7"/>
      <c r="C608" s="7"/>
      <c r="D608" s="8"/>
      <c r="E608" s="8"/>
      <c r="F608" s="8"/>
      <c r="G608" s="8"/>
      <c r="H608" s="10"/>
      <c r="I608" s="8"/>
      <c r="J608" s="10"/>
      <c r="L608" s="10"/>
      <c r="M608" s="10"/>
    </row>
    <row r="609" spans="1:13" s="1" customFormat="1">
      <c r="A609" s="7"/>
      <c r="B609" s="7"/>
      <c r="C609" s="7"/>
      <c r="D609" s="8"/>
      <c r="E609" s="8"/>
      <c r="F609" s="8"/>
      <c r="G609" s="8"/>
      <c r="H609" s="10"/>
      <c r="I609" s="8"/>
      <c r="J609" s="10"/>
      <c r="L609" s="10"/>
      <c r="M609" s="10"/>
    </row>
    <row r="610" spans="1:13" s="1" customFormat="1">
      <c r="A610" s="7"/>
      <c r="B610" s="7"/>
      <c r="C610" s="7"/>
      <c r="D610" s="8"/>
      <c r="E610" s="8"/>
      <c r="F610" s="8"/>
      <c r="G610" s="8"/>
      <c r="H610" s="10"/>
      <c r="I610" s="8"/>
      <c r="J610" s="10"/>
      <c r="L610" s="10"/>
      <c r="M610" s="10"/>
    </row>
    <row r="611" spans="1:13" s="1" customFormat="1">
      <c r="A611" s="7"/>
      <c r="B611" s="7"/>
      <c r="C611" s="7"/>
      <c r="D611" s="8"/>
      <c r="E611" s="8"/>
      <c r="F611" s="8"/>
      <c r="G611" s="8"/>
      <c r="H611" s="10"/>
      <c r="I611" s="8"/>
      <c r="J611" s="10"/>
      <c r="L611" s="10"/>
      <c r="M611" s="10"/>
    </row>
    <row r="612" spans="1:13" s="1" customFormat="1">
      <c r="A612" s="7"/>
      <c r="B612" s="7"/>
      <c r="C612" s="7"/>
      <c r="D612" s="8"/>
      <c r="E612" s="8"/>
      <c r="F612" s="8"/>
      <c r="G612" s="8"/>
      <c r="H612" s="10"/>
      <c r="I612" s="8"/>
      <c r="J612" s="10"/>
      <c r="L612" s="10"/>
      <c r="M612" s="10"/>
    </row>
    <row r="613" spans="1:13" s="1" customFormat="1">
      <c r="A613" s="7"/>
      <c r="B613" s="7"/>
      <c r="C613" s="7"/>
      <c r="D613" s="8"/>
      <c r="E613" s="8"/>
      <c r="F613" s="8"/>
      <c r="G613" s="8"/>
      <c r="H613" s="10"/>
      <c r="I613" s="8"/>
      <c r="J613" s="10"/>
      <c r="L613" s="10"/>
      <c r="M613" s="10"/>
    </row>
    <row r="614" spans="1:13" s="1" customFormat="1">
      <c r="A614" s="7"/>
      <c r="B614" s="7"/>
      <c r="C614" s="7"/>
      <c r="D614" s="8"/>
      <c r="E614" s="8"/>
      <c r="F614" s="8"/>
      <c r="G614" s="8"/>
      <c r="H614" s="10"/>
      <c r="I614" s="8"/>
      <c r="J614" s="10"/>
      <c r="L614" s="10"/>
      <c r="M614" s="10"/>
    </row>
    <row r="615" spans="1:13" s="1" customFormat="1">
      <c r="A615" s="7"/>
      <c r="B615" s="7"/>
      <c r="C615" s="7"/>
      <c r="D615" s="8"/>
      <c r="E615" s="8"/>
      <c r="F615" s="8"/>
      <c r="G615" s="8"/>
      <c r="H615" s="10"/>
      <c r="I615" s="8"/>
      <c r="J615" s="10"/>
      <c r="L615" s="10"/>
      <c r="M615" s="10"/>
    </row>
    <row r="616" spans="1:13" s="1" customFormat="1">
      <c r="A616" s="7"/>
      <c r="B616" s="7"/>
      <c r="C616" s="7"/>
      <c r="D616" s="8"/>
      <c r="E616" s="8"/>
      <c r="F616" s="8"/>
      <c r="G616" s="8"/>
      <c r="H616" s="10"/>
      <c r="I616" s="8"/>
      <c r="J616" s="10"/>
      <c r="L616" s="10"/>
      <c r="M616" s="10"/>
    </row>
    <row r="617" spans="1:13" s="1" customFormat="1">
      <c r="A617" s="7"/>
      <c r="B617" s="7"/>
      <c r="C617" s="7"/>
      <c r="D617" s="8"/>
      <c r="E617" s="8"/>
      <c r="F617" s="8"/>
      <c r="G617" s="8"/>
      <c r="H617" s="10"/>
      <c r="I617" s="8"/>
      <c r="J617" s="10"/>
      <c r="L617" s="10"/>
      <c r="M617" s="10"/>
    </row>
    <row r="618" spans="1:13" s="1" customFormat="1">
      <c r="A618" s="7"/>
      <c r="B618" s="7"/>
      <c r="C618" s="7"/>
      <c r="D618" s="8"/>
      <c r="E618" s="8"/>
      <c r="F618" s="8"/>
      <c r="G618" s="8"/>
      <c r="H618" s="10"/>
      <c r="I618" s="8"/>
      <c r="J618" s="10"/>
      <c r="L618" s="10"/>
      <c r="M618" s="10"/>
    </row>
    <row r="619" spans="1:13" s="1" customFormat="1">
      <c r="A619" s="7"/>
      <c r="B619" s="7"/>
      <c r="C619" s="7"/>
      <c r="D619" s="8"/>
      <c r="E619" s="8"/>
      <c r="F619" s="8"/>
      <c r="G619" s="8"/>
      <c r="H619" s="10"/>
      <c r="I619" s="8"/>
      <c r="J619" s="10"/>
      <c r="L619" s="10"/>
      <c r="M619" s="10"/>
    </row>
    <row r="620" spans="1:13" s="1" customFormat="1">
      <c r="A620" s="7"/>
      <c r="B620" s="7"/>
      <c r="C620" s="7"/>
      <c r="D620" s="8"/>
      <c r="E620" s="8"/>
      <c r="F620" s="8"/>
      <c r="G620" s="8"/>
      <c r="H620" s="10"/>
      <c r="I620" s="8"/>
      <c r="J620" s="10"/>
      <c r="L620" s="10"/>
      <c r="M620" s="10"/>
    </row>
    <row r="621" spans="1:13" s="1" customFormat="1">
      <c r="A621" s="7"/>
      <c r="B621" s="7"/>
      <c r="C621" s="7"/>
      <c r="D621" s="8"/>
      <c r="E621" s="8"/>
      <c r="F621" s="8"/>
      <c r="G621" s="8"/>
      <c r="H621" s="10"/>
      <c r="I621" s="8"/>
      <c r="J621" s="10"/>
      <c r="L621" s="10"/>
      <c r="M621" s="10"/>
    </row>
    <row r="622" spans="1:13" s="1" customFormat="1">
      <c r="A622" s="7"/>
      <c r="B622" s="7"/>
      <c r="C622" s="7"/>
      <c r="D622" s="8"/>
      <c r="E622" s="8"/>
      <c r="F622" s="8"/>
      <c r="G622" s="8"/>
      <c r="H622" s="10"/>
      <c r="I622" s="8"/>
      <c r="J622" s="10"/>
      <c r="L622" s="10"/>
      <c r="M622" s="10"/>
    </row>
    <row r="623" spans="1:13" s="1" customFormat="1">
      <c r="A623" s="7"/>
      <c r="B623" s="7"/>
      <c r="C623" s="7"/>
      <c r="D623" s="8"/>
      <c r="E623" s="8"/>
      <c r="F623" s="8"/>
      <c r="G623" s="8"/>
      <c r="H623" s="10"/>
      <c r="I623" s="8"/>
      <c r="J623" s="10"/>
      <c r="L623" s="10"/>
      <c r="M623" s="10"/>
    </row>
    <row r="624" spans="1:13" s="1" customFormat="1">
      <c r="A624" s="7"/>
      <c r="B624" s="7"/>
      <c r="C624" s="7"/>
      <c r="D624" s="8"/>
      <c r="E624" s="8"/>
      <c r="F624" s="8"/>
      <c r="G624" s="8"/>
      <c r="H624" s="10"/>
      <c r="I624" s="8"/>
      <c r="J624" s="10"/>
      <c r="L624" s="10"/>
      <c r="M624" s="10"/>
    </row>
    <row r="625" spans="1:13" s="1" customFormat="1">
      <c r="A625" s="7"/>
      <c r="B625" s="7"/>
      <c r="C625" s="7"/>
      <c r="D625" s="8"/>
      <c r="E625" s="8"/>
      <c r="F625" s="8"/>
      <c r="G625" s="8"/>
      <c r="H625" s="10"/>
      <c r="I625" s="8"/>
      <c r="J625" s="10"/>
      <c r="L625" s="10"/>
      <c r="M625" s="10"/>
    </row>
    <row r="626" spans="1:13" s="1" customFormat="1">
      <c r="A626" s="7"/>
      <c r="B626" s="7"/>
      <c r="C626" s="7"/>
      <c r="D626" s="8"/>
      <c r="E626" s="8"/>
      <c r="F626" s="8"/>
      <c r="G626" s="8"/>
      <c r="H626" s="10"/>
      <c r="I626" s="8"/>
      <c r="J626" s="10"/>
      <c r="L626" s="10"/>
      <c r="M626" s="10"/>
    </row>
    <row r="627" spans="1:13" s="1" customFormat="1">
      <c r="A627" s="7"/>
      <c r="B627" s="7"/>
      <c r="C627" s="7"/>
      <c r="D627" s="8"/>
      <c r="E627" s="8"/>
      <c r="F627" s="8"/>
      <c r="G627" s="8"/>
      <c r="H627" s="10"/>
      <c r="I627" s="8"/>
      <c r="J627" s="10"/>
      <c r="L627" s="10"/>
      <c r="M627" s="10"/>
    </row>
    <row r="628" spans="1:13" s="1" customFormat="1">
      <c r="A628" s="7"/>
      <c r="B628" s="7"/>
      <c r="C628" s="7"/>
      <c r="D628" s="8"/>
      <c r="E628" s="8"/>
      <c r="F628" s="8"/>
      <c r="G628" s="8"/>
      <c r="H628" s="10"/>
      <c r="I628" s="8"/>
      <c r="J628" s="10"/>
      <c r="L628" s="10"/>
      <c r="M628" s="10"/>
    </row>
    <row r="629" spans="1:13" s="1" customFormat="1">
      <c r="A629" s="7"/>
      <c r="B629" s="7"/>
      <c r="C629" s="7"/>
      <c r="D629" s="8"/>
      <c r="E629" s="8"/>
      <c r="F629" s="8"/>
      <c r="G629" s="8"/>
      <c r="H629" s="10"/>
      <c r="I629" s="8"/>
      <c r="J629" s="10"/>
      <c r="L629" s="10"/>
      <c r="M629" s="10"/>
    </row>
    <row r="630" spans="1:13" s="1" customFormat="1">
      <c r="A630" s="7"/>
      <c r="B630" s="7"/>
      <c r="C630" s="7"/>
      <c r="D630" s="8"/>
      <c r="E630" s="8"/>
      <c r="F630" s="8"/>
      <c r="G630" s="8"/>
      <c r="H630" s="10"/>
      <c r="I630" s="8"/>
      <c r="J630" s="10"/>
      <c r="L630" s="10"/>
      <c r="M630" s="10"/>
    </row>
    <row r="631" spans="1:13" s="1" customFormat="1">
      <c r="A631" s="7"/>
      <c r="B631" s="7"/>
      <c r="C631" s="7"/>
      <c r="D631" s="8"/>
      <c r="E631" s="8"/>
      <c r="F631" s="8"/>
      <c r="G631" s="8"/>
      <c r="H631" s="10"/>
      <c r="I631" s="8"/>
      <c r="J631" s="10"/>
      <c r="L631" s="10"/>
      <c r="M631" s="10"/>
    </row>
    <row r="632" spans="1:13" s="1" customFormat="1">
      <c r="A632" s="7"/>
      <c r="B632" s="7"/>
      <c r="C632" s="7"/>
      <c r="D632" s="8"/>
      <c r="E632" s="8"/>
      <c r="F632" s="8"/>
      <c r="G632" s="8"/>
      <c r="H632" s="10"/>
      <c r="I632" s="8"/>
      <c r="J632" s="10"/>
      <c r="L632" s="10"/>
      <c r="M632" s="10"/>
    </row>
    <row r="633" spans="1:13" s="1" customFormat="1">
      <c r="A633" s="7"/>
      <c r="B633" s="7"/>
      <c r="C633" s="7"/>
      <c r="D633" s="8"/>
      <c r="E633" s="8"/>
      <c r="F633" s="8"/>
      <c r="G633" s="8"/>
      <c r="H633" s="10"/>
      <c r="I633" s="8"/>
      <c r="J633" s="10"/>
      <c r="L633" s="10"/>
      <c r="M633" s="10"/>
    </row>
    <row r="634" spans="1:13" s="1" customFormat="1">
      <c r="A634" s="7"/>
      <c r="B634" s="7"/>
      <c r="C634" s="7"/>
      <c r="D634" s="8"/>
      <c r="E634" s="8"/>
      <c r="F634" s="8"/>
      <c r="G634" s="8"/>
      <c r="H634" s="10"/>
      <c r="I634" s="8"/>
      <c r="J634" s="10"/>
      <c r="L634" s="10"/>
      <c r="M634" s="10"/>
    </row>
    <row r="635" spans="1:13" s="1" customFormat="1">
      <c r="A635" s="7"/>
      <c r="B635" s="7"/>
      <c r="C635" s="7"/>
      <c r="D635" s="8"/>
      <c r="E635" s="8"/>
      <c r="F635" s="8"/>
      <c r="G635" s="8"/>
      <c r="H635" s="10"/>
      <c r="I635" s="8"/>
      <c r="J635" s="10"/>
      <c r="L635" s="10"/>
      <c r="M635" s="10"/>
    </row>
    <row r="636" spans="1:13" s="1" customFormat="1">
      <c r="A636" s="7"/>
      <c r="B636" s="7"/>
      <c r="C636" s="7"/>
      <c r="D636" s="8"/>
      <c r="E636" s="8"/>
      <c r="F636" s="8"/>
      <c r="G636" s="8"/>
      <c r="H636" s="10"/>
      <c r="I636" s="8"/>
      <c r="J636" s="10"/>
      <c r="L636" s="10"/>
      <c r="M636" s="10"/>
    </row>
    <row r="637" spans="1:13" s="1" customFormat="1">
      <c r="A637" s="7"/>
      <c r="B637" s="7"/>
      <c r="C637" s="7"/>
      <c r="D637" s="8"/>
      <c r="E637" s="8"/>
      <c r="F637" s="8"/>
      <c r="G637" s="8"/>
      <c r="H637" s="10"/>
      <c r="I637" s="8"/>
      <c r="J637" s="10"/>
      <c r="L637" s="10"/>
      <c r="M637" s="10"/>
    </row>
    <row r="638" spans="1:13" s="1" customFormat="1">
      <c r="A638" s="7"/>
      <c r="B638" s="7"/>
      <c r="C638" s="7"/>
      <c r="D638" s="8"/>
      <c r="E638" s="8"/>
      <c r="F638" s="8"/>
      <c r="G638" s="8"/>
      <c r="H638" s="10"/>
      <c r="I638" s="8"/>
      <c r="J638" s="10"/>
      <c r="L638" s="10"/>
      <c r="M638" s="10"/>
    </row>
    <row r="639" spans="1:13" s="1" customFormat="1">
      <c r="A639" s="7"/>
      <c r="B639" s="7"/>
      <c r="C639" s="7"/>
      <c r="D639" s="8"/>
      <c r="E639" s="8"/>
      <c r="F639" s="8"/>
      <c r="G639" s="8"/>
      <c r="H639" s="10"/>
      <c r="I639" s="8"/>
      <c r="J639" s="10"/>
      <c r="L639" s="10"/>
      <c r="M639" s="10"/>
    </row>
    <row r="640" spans="1:13" s="1" customFormat="1">
      <c r="A640" s="7"/>
      <c r="B640" s="7"/>
      <c r="C640" s="7"/>
      <c r="D640" s="8"/>
      <c r="E640" s="8"/>
      <c r="F640" s="8"/>
      <c r="G640" s="8"/>
      <c r="H640" s="10"/>
      <c r="I640" s="8"/>
      <c r="J640" s="10"/>
      <c r="L640" s="10"/>
      <c r="M640" s="10"/>
    </row>
    <row r="641" spans="1:13" s="1" customFormat="1">
      <c r="A641" s="7"/>
      <c r="B641" s="7"/>
      <c r="C641" s="7"/>
      <c r="D641" s="8"/>
      <c r="E641" s="8"/>
      <c r="F641" s="8"/>
      <c r="G641" s="8"/>
      <c r="H641" s="10"/>
      <c r="I641" s="8"/>
      <c r="J641" s="10"/>
      <c r="L641" s="10"/>
      <c r="M641" s="10"/>
    </row>
    <row r="642" spans="1:13" s="1" customFormat="1">
      <c r="A642" s="7"/>
      <c r="B642" s="7"/>
      <c r="C642" s="7"/>
      <c r="D642" s="8"/>
      <c r="E642" s="8"/>
      <c r="F642" s="8"/>
      <c r="G642" s="8"/>
      <c r="H642" s="10"/>
      <c r="I642" s="8"/>
      <c r="J642" s="10"/>
      <c r="L642" s="10"/>
      <c r="M642" s="10"/>
    </row>
    <row r="643" spans="1:13" s="1" customFormat="1">
      <c r="A643" s="7"/>
      <c r="B643" s="7"/>
      <c r="C643" s="7"/>
      <c r="D643" s="8"/>
      <c r="E643" s="8"/>
      <c r="F643" s="8"/>
      <c r="G643" s="8"/>
      <c r="H643" s="10"/>
      <c r="I643" s="8"/>
      <c r="J643" s="10"/>
      <c r="L643" s="10"/>
      <c r="M643" s="10"/>
    </row>
    <row r="644" spans="1:13" s="1" customFormat="1">
      <c r="A644" s="7"/>
      <c r="B644" s="7"/>
      <c r="C644" s="7"/>
      <c r="D644" s="8"/>
      <c r="E644" s="8"/>
      <c r="F644" s="8"/>
      <c r="G644" s="8"/>
      <c r="H644" s="10"/>
      <c r="I644" s="8"/>
      <c r="J644" s="10"/>
      <c r="L644" s="10"/>
      <c r="M644" s="10"/>
    </row>
    <row r="645" spans="1:13" s="1" customFormat="1">
      <c r="A645" s="7"/>
      <c r="B645" s="7"/>
      <c r="C645" s="7"/>
      <c r="D645" s="8"/>
      <c r="E645" s="8"/>
      <c r="F645" s="8"/>
      <c r="G645" s="8"/>
      <c r="H645" s="10"/>
      <c r="I645" s="8"/>
      <c r="J645" s="10"/>
      <c r="L645" s="10"/>
      <c r="M645" s="10"/>
    </row>
    <row r="646" spans="1:13" s="1" customFormat="1">
      <c r="A646" s="7"/>
      <c r="B646" s="7"/>
      <c r="C646" s="7"/>
      <c r="D646" s="8"/>
      <c r="E646" s="8"/>
      <c r="F646" s="8"/>
      <c r="G646" s="8"/>
      <c r="H646" s="10"/>
      <c r="I646" s="8"/>
      <c r="J646" s="10"/>
      <c r="L646" s="10"/>
      <c r="M646" s="10"/>
    </row>
    <row r="647" spans="1:13" s="1" customFormat="1">
      <c r="A647" s="7"/>
      <c r="B647" s="7"/>
      <c r="C647" s="7"/>
      <c r="D647" s="8"/>
      <c r="E647" s="8"/>
      <c r="F647" s="8"/>
      <c r="G647" s="8"/>
      <c r="H647" s="10"/>
      <c r="I647" s="8"/>
      <c r="J647" s="10"/>
      <c r="L647" s="10"/>
      <c r="M647" s="10"/>
    </row>
    <row r="648" spans="1:13" s="1" customFormat="1">
      <c r="A648" s="7"/>
      <c r="B648" s="7"/>
      <c r="C648" s="7"/>
      <c r="D648" s="8"/>
      <c r="E648" s="8"/>
      <c r="F648" s="8"/>
      <c r="G648" s="8"/>
      <c r="H648" s="10"/>
      <c r="I648" s="8"/>
      <c r="J648" s="10"/>
      <c r="L648" s="10"/>
      <c r="M648" s="10"/>
    </row>
    <row r="649" spans="1:13" s="1" customFormat="1">
      <c r="A649" s="7"/>
      <c r="B649" s="7"/>
      <c r="C649" s="7"/>
      <c r="D649" s="8"/>
      <c r="E649" s="8"/>
      <c r="F649" s="8"/>
      <c r="G649" s="8"/>
      <c r="H649" s="10"/>
      <c r="I649" s="8"/>
      <c r="J649" s="10"/>
      <c r="L649" s="10"/>
      <c r="M649" s="10"/>
    </row>
    <row r="650" spans="1:13" s="1" customFormat="1">
      <c r="A650" s="7"/>
      <c r="B650" s="7"/>
      <c r="C650" s="7"/>
      <c r="D650" s="8"/>
      <c r="E650" s="8"/>
      <c r="F650" s="8"/>
      <c r="G650" s="8"/>
      <c r="H650" s="10"/>
      <c r="I650" s="8"/>
      <c r="J650" s="10"/>
      <c r="L650" s="10"/>
      <c r="M650" s="10"/>
    </row>
    <row r="651" spans="1:13" s="1" customFormat="1">
      <c r="A651" s="7"/>
      <c r="B651" s="7"/>
      <c r="C651" s="7"/>
      <c r="D651" s="8"/>
      <c r="E651" s="8"/>
      <c r="F651" s="8"/>
      <c r="G651" s="8"/>
      <c r="H651" s="10"/>
      <c r="I651" s="8"/>
      <c r="J651" s="10"/>
      <c r="L651" s="10"/>
      <c r="M651" s="10"/>
    </row>
    <row r="652" spans="1:13" s="1" customFormat="1">
      <c r="A652" s="7"/>
      <c r="B652" s="7"/>
      <c r="C652" s="7"/>
      <c r="D652" s="8"/>
      <c r="E652" s="8"/>
      <c r="F652" s="8"/>
      <c r="G652" s="8"/>
      <c r="H652" s="10"/>
      <c r="I652" s="8"/>
      <c r="J652" s="10"/>
      <c r="L652" s="10"/>
      <c r="M652" s="10"/>
    </row>
    <row r="653" spans="1:13" s="1" customFormat="1">
      <c r="A653" s="7"/>
      <c r="B653" s="7"/>
      <c r="C653" s="7"/>
      <c r="D653" s="8"/>
      <c r="E653" s="8"/>
      <c r="F653" s="8"/>
      <c r="G653" s="8"/>
      <c r="H653" s="10"/>
      <c r="I653" s="8"/>
      <c r="J653" s="10"/>
      <c r="L653" s="10"/>
      <c r="M653" s="10"/>
    </row>
    <row r="654" spans="1:13" s="1" customFormat="1">
      <c r="A654" s="7"/>
      <c r="B654" s="7"/>
      <c r="C654" s="7"/>
      <c r="D654" s="8"/>
      <c r="E654" s="8"/>
      <c r="F654" s="8"/>
      <c r="G654" s="8"/>
      <c r="H654" s="10"/>
      <c r="I654" s="8"/>
      <c r="J654" s="10"/>
      <c r="L654" s="10"/>
      <c r="M654" s="10"/>
    </row>
    <row r="655" spans="1:13" s="1" customFormat="1">
      <c r="A655" s="7"/>
      <c r="B655" s="7"/>
      <c r="C655" s="7"/>
      <c r="D655" s="8"/>
      <c r="E655" s="8"/>
      <c r="F655" s="8"/>
      <c r="G655" s="8"/>
      <c r="H655" s="10"/>
      <c r="I655" s="8"/>
      <c r="J655" s="10"/>
      <c r="L655" s="10"/>
      <c r="M655" s="10"/>
    </row>
    <row r="656" spans="1:13" s="1" customFormat="1">
      <c r="A656" s="7"/>
      <c r="B656" s="7"/>
      <c r="C656" s="7"/>
      <c r="D656" s="8"/>
      <c r="E656" s="8"/>
      <c r="F656" s="8"/>
      <c r="G656" s="8"/>
      <c r="H656" s="10"/>
      <c r="I656" s="8"/>
      <c r="J656" s="10"/>
      <c r="L656" s="10"/>
      <c r="M656" s="10"/>
    </row>
    <row r="657" spans="1:13" s="1" customFormat="1">
      <c r="A657" s="7"/>
      <c r="B657" s="7"/>
      <c r="C657" s="7"/>
      <c r="D657" s="8"/>
      <c r="E657" s="8"/>
      <c r="F657" s="8"/>
      <c r="G657" s="8"/>
      <c r="H657" s="10"/>
      <c r="I657" s="8"/>
      <c r="J657" s="10"/>
      <c r="L657" s="10"/>
      <c r="M657" s="10"/>
    </row>
    <row r="658" spans="1:13" s="1" customFormat="1">
      <c r="A658" s="7"/>
      <c r="B658" s="7"/>
      <c r="C658" s="7"/>
      <c r="D658" s="8"/>
      <c r="E658" s="8"/>
      <c r="F658" s="8"/>
      <c r="G658" s="8"/>
      <c r="H658" s="10"/>
      <c r="I658" s="8"/>
      <c r="J658" s="10"/>
      <c r="L658" s="10"/>
      <c r="M658" s="10"/>
    </row>
    <row r="659" spans="1:13" s="1" customFormat="1">
      <c r="A659" s="7"/>
      <c r="B659" s="7"/>
      <c r="C659" s="7"/>
      <c r="D659" s="8"/>
      <c r="E659" s="8"/>
      <c r="F659" s="8"/>
      <c r="G659" s="8"/>
      <c r="H659" s="10"/>
      <c r="I659" s="8"/>
      <c r="J659" s="10"/>
      <c r="L659" s="10"/>
      <c r="M659" s="10"/>
    </row>
    <row r="660" spans="1:13" s="1" customFormat="1">
      <c r="A660" s="7"/>
      <c r="B660" s="7"/>
      <c r="C660" s="7"/>
      <c r="D660" s="8"/>
      <c r="E660" s="8"/>
      <c r="F660" s="8"/>
      <c r="G660" s="8"/>
      <c r="H660" s="10"/>
      <c r="I660" s="8"/>
      <c r="J660" s="10"/>
      <c r="L660" s="10"/>
      <c r="M660" s="10"/>
    </row>
    <row r="661" spans="1:13" s="1" customFormat="1">
      <c r="A661" s="7"/>
      <c r="B661" s="7"/>
      <c r="C661" s="7"/>
      <c r="D661" s="8"/>
      <c r="E661" s="8"/>
      <c r="F661" s="8"/>
      <c r="G661" s="8"/>
      <c r="H661" s="10"/>
      <c r="I661" s="8"/>
      <c r="J661" s="10"/>
      <c r="L661" s="10"/>
      <c r="M661" s="10"/>
    </row>
    <row r="662" spans="1:13" s="1" customFormat="1">
      <c r="A662" s="7"/>
      <c r="B662" s="7"/>
      <c r="C662" s="7"/>
      <c r="D662" s="8"/>
      <c r="E662" s="8"/>
      <c r="F662" s="8"/>
      <c r="G662" s="8"/>
      <c r="H662" s="10"/>
      <c r="I662" s="8"/>
      <c r="J662" s="10"/>
      <c r="L662" s="10"/>
      <c r="M662" s="10"/>
    </row>
    <row r="663" spans="1:13" s="1" customFormat="1">
      <c r="A663" s="7"/>
      <c r="B663" s="7"/>
      <c r="C663" s="7"/>
      <c r="D663" s="8"/>
      <c r="E663" s="8"/>
      <c r="F663" s="8"/>
      <c r="G663" s="8"/>
      <c r="H663" s="10"/>
      <c r="I663" s="8"/>
      <c r="J663" s="10"/>
      <c r="L663" s="10"/>
      <c r="M663" s="10"/>
    </row>
    <row r="664" spans="1:13" s="1" customFormat="1">
      <c r="A664" s="7"/>
      <c r="B664" s="7"/>
      <c r="C664" s="7"/>
      <c r="D664" s="8"/>
      <c r="E664" s="8"/>
      <c r="F664" s="8"/>
      <c r="G664" s="8"/>
      <c r="H664" s="10"/>
      <c r="I664" s="8"/>
      <c r="J664" s="10"/>
      <c r="L664" s="10"/>
      <c r="M664" s="10"/>
    </row>
    <row r="665" spans="1:13" s="1" customFormat="1">
      <c r="A665" s="7"/>
      <c r="B665" s="7"/>
      <c r="C665" s="7"/>
      <c r="D665" s="8"/>
      <c r="E665" s="8"/>
      <c r="F665" s="8"/>
      <c r="G665" s="8"/>
      <c r="H665" s="10"/>
      <c r="I665" s="8"/>
      <c r="J665" s="10"/>
      <c r="L665" s="10"/>
      <c r="M665" s="10"/>
    </row>
    <row r="666" spans="1:13" s="1" customFormat="1">
      <c r="A666" s="7"/>
      <c r="B666" s="7"/>
      <c r="C666" s="7"/>
      <c r="D666" s="8"/>
      <c r="E666" s="8"/>
      <c r="F666" s="8"/>
      <c r="G666" s="8"/>
      <c r="H666" s="10"/>
      <c r="I666" s="8"/>
      <c r="J666" s="10"/>
      <c r="L666" s="10"/>
      <c r="M666" s="10"/>
    </row>
    <row r="667" spans="1:13" s="1" customFormat="1">
      <c r="A667" s="7"/>
      <c r="B667" s="7"/>
      <c r="C667" s="7"/>
      <c r="D667" s="8"/>
      <c r="E667" s="8"/>
      <c r="F667" s="8"/>
      <c r="G667" s="8"/>
      <c r="H667" s="10"/>
      <c r="I667" s="8"/>
      <c r="J667" s="10"/>
      <c r="L667" s="10"/>
      <c r="M667" s="10"/>
    </row>
    <row r="668" spans="1:13" s="1" customFormat="1">
      <c r="A668" s="7"/>
      <c r="B668" s="7"/>
      <c r="C668" s="7"/>
      <c r="D668" s="8"/>
      <c r="E668" s="8"/>
      <c r="F668" s="8"/>
      <c r="G668" s="8"/>
      <c r="H668" s="10"/>
      <c r="I668" s="8"/>
      <c r="J668" s="10"/>
      <c r="L668" s="10"/>
      <c r="M668" s="10"/>
    </row>
    <row r="669" spans="1:13" s="1" customFormat="1">
      <c r="A669" s="7"/>
      <c r="B669" s="7"/>
      <c r="C669" s="7"/>
      <c r="D669" s="8"/>
      <c r="E669" s="8"/>
      <c r="F669" s="8"/>
      <c r="G669" s="8"/>
      <c r="H669" s="10"/>
      <c r="I669" s="8"/>
      <c r="J669" s="10"/>
      <c r="L669" s="10"/>
      <c r="M669" s="10"/>
    </row>
    <row r="670" spans="1:13" s="1" customFormat="1">
      <c r="A670" s="7"/>
      <c r="B670" s="7"/>
      <c r="C670" s="7"/>
      <c r="D670" s="8"/>
      <c r="E670" s="8"/>
      <c r="F670" s="8"/>
      <c r="G670" s="8"/>
      <c r="H670" s="10"/>
      <c r="I670" s="8"/>
      <c r="J670" s="10"/>
      <c r="L670" s="10"/>
      <c r="M670" s="10"/>
    </row>
    <row r="671" spans="1:13" s="1" customFormat="1">
      <c r="A671" s="7"/>
      <c r="B671" s="7"/>
      <c r="C671" s="7"/>
      <c r="D671" s="8"/>
      <c r="E671" s="8"/>
      <c r="F671" s="8"/>
      <c r="G671" s="8"/>
      <c r="H671" s="10"/>
      <c r="I671" s="8"/>
      <c r="J671" s="10"/>
      <c r="L671" s="10"/>
      <c r="M671" s="10"/>
    </row>
    <row r="672" spans="1:13" s="1" customFormat="1">
      <c r="A672" s="7"/>
      <c r="B672" s="7"/>
      <c r="C672" s="7"/>
      <c r="D672" s="8"/>
      <c r="E672" s="8"/>
      <c r="F672" s="8"/>
      <c r="G672" s="8"/>
      <c r="H672" s="10"/>
      <c r="I672" s="8"/>
      <c r="J672" s="10"/>
      <c r="L672" s="10"/>
      <c r="M672" s="10"/>
    </row>
    <row r="673" spans="1:13" s="1" customFormat="1">
      <c r="A673" s="7"/>
      <c r="B673" s="7"/>
      <c r="C673" s="7"/>
      <c r="D673" s="8"/>
      <c r="E673" s="8"/>
      <c r="F673" s="8"/>
      <c r="G673" s="8"/>
      <c r="H673" s="10"/>
      <c r="I673" s="8"/>
      <c r="J673" s="10"/>
      <c r="L673" s="10"/>
      <c r="M673" s="10"/>
    </row>
    <row r="674" spans="1:13" s="1" customFormat="1">
      <c r="A674" s="7"/>
      <c r="B674" s="7"/>
      <c r="C674" s="7"/>
      <c r="D674" s="8"/>
      <c r="E674" s="8"/>
      <c r="F674" s="8"/>
      <c r="G674" s="8"/>
      <c r="H674" s="10"/>
      <c r="I674" s="8"/>
      <c r="J674" s="10"/>
      <c r="L674" s="10"/>
      <c r="M674" s="10"/>
    </row>
    <row r="675" spans="1:13" s="1" customFormat="1">
      <c r="A675" s="7"/>
      <c r="B675" s="7"/>
      <c r="C675" s="7"/>
      <c r="D675" s="8"/>
      <c r="E675" s="8"/>
      <c r="F675" s="8"/>
      <c r="G675" s="8"/>
      <c r="H675" s="10"/>
      <c r="I675" s="8"/>
      <c r="J675" s="10"/>
      <c r="L675" s="10"/>
      <c r="M675" s="10"/>
    </row>
    <row r="676" spans="1:13" s="1" customFormat="1">
      <c r="A676" s="7"/>
      <c r="B676" s="7"/>
      <c r="C676" s="7"/>
      <c r="D676" s="8"/>
      <c r="E676" s="8"/>
      <c r="F676" s="8"/>
      <c r="G676" s="8"/>
      <c r="H676" s="10"/>
      <c r="I676" s="8"/>
      <c r="J676" s="10"/>
      <c r="L676" s="10"/>
      <c r="M676" s="10"/>
    </row>
    <row r="677" spans="1:13" s="1" customFormat="1">
      <c r="A677" s="7"/>
      <c r="B677" s="7"/>
      <c r="C677" s="7"/>
      <c r="D677" s="8"/>
      <c r="E677" s="8"/>
      <c r="F677" s="8"/>
      <c r="G677" s="8"/>
      <c r="H677" s="10"/>
      <c r="I677" s="8"/>
      <c r="J677" s="10"/>
      <c r="L677" s="10"/>
      <c r="M677" s="10"/>
    </row>
    <row r="678" spans="1:13" s="1" customFormat="1">
      <c r="A678" s="7"/>
      <c r="B678" s="7"/>
      <c r="C678" s="7"/>
      <c r="D678" s="8"/>
      <c r="E678" s="8"/>
      <c r="F678" s="8"/>
      <c r="G678" s="8"/>
      <c r="H678" s="10"/>
      <c r="I678" s="8"/>
      <c r="J678" s="10"/>
      <c r="L678" s="10"/>
      <c r="M678" s="10"/>
    </row>
    <row r="679" spans="1:13" s="1" customFormat="1">
      <c r="A679" s="7"/>
      <c r="B679" s="7"/>
      <c r="C679" s="7"/>
      <c r="D679" s="8"/>
      <c r="E679" s="8"/>
      <c r="F679" s="8"/>
      <c r="G679" s="8"/>
      <c r="H679" s="10"/>
      <c r="I679" s="8"/>
      <c r="J679" s="10"/>
      <c r="L679" s="10"/>
      <c r="M679" s="10"/>
    </row>
    <row r="680" spans="1:13" s="1" customFormat="1">
      <c r="A680" s="7"/>
      <c r="B680" s="7"/>
      <c r="C680" s="7"/>
      <c r="D680" s="8"/>
      <c r="E680" s="8"/>
      <c r="F680" s="8"/>
      <c r="G680" s="8"/>
      <c r="H680" s="10"/>
      <c r="I680" s="8"/>
      <c r="J680" s="10"/>
      <c r="L680" s="10"/>
      <c r="M680" s="10"/>
    </row>
    <row r="681" spans="1:13" s="1" customFormat="1">
      <c r="A681" s="7"/>
      <c r="B681" s="7"/>
      <c r="C681" s="7"/>
      <c r="D681" s="8"/>
      <c r="E681" s="8"/>
      <c r="F681" s="8"/>
      <c r="G681" s="8"/>
      <c r="H681" s="10"/>
      <c r="I681" s="8"/>
      <c r="J681" s="10"/>
      <c r="L681" s="10"/>
      <c r="M681" s="10"/>
    </row>
    <row r="682" spans="1:13" s="1" customFormat="1">
      <c r="A682" s="7"/>
      <c r="B682" s="7"/>
      <c r="C682" s="7"/>
      <c r="D682" s="8"/>
      <c r="E682" s="8"/>
      <c r="F682" s="8"/>
      <c r="G682" s="8"/>
      <c r="H682" s="10"/>
      <c r="I682" s="8"/>
      <c r="J682" s="10"/>
      <c r="L682" s="10"/>
      <c r="M682" s="10"/>
    </row>
    <row r="683" spans="1:13" s="1" customFormat="1">
      <c r="A683" s="7"/>
      <c r="B683" s="7"/>
      <c r="C683" s="7"/>
      <c r="D683" s="8"/>
      <c r="E683" s="8"/>
      <c r="F683" s="8"/>
      <c r="G683" s="8"/>
      <c r="H683" s="10"/>
      <c r="I683" s="8"/>
      <c r="J683" s="10"/>
      <c r="L683" s="10"/>
      <c r="M683" s="10"/>
    </row>
    <row r="684" spans="1:13" s="1" customFormat="1">
      <c r="A684" s="7"/>
      <c r="B684" s="7"/>
      <c r="C684" s="7"/>
      <c r="D684" s="8"/>
      <c r="E684" s="8"/>
      <c r="F684" s="8"/>
      <c r="G684" s="8"/>
      <c r="H684" s="10"/>
      <c r="I684" s="8"/>
      <c r="J684" s="10"/>
      <c r="L684" s="10"/>
      <c r="M684" s="10"/>
    </row>
    <row r="685" spans="1:13" s="1" customFormat="1">
      <c r="A685" s="7"/>
      <c r="B685" s="7"/>
      <c r="C685" s="7"/>
      <c r="D685" s="8"/>
      <c r="E685" s="8"/>
      <c r="F685" s="8"/>
      <c r="G685" s="8"/>
      <c r="H685" s="10"/>
      <c r="I685" s="8"/>
      <c r="J685" s="10"/>
      <c r="L685" s="10"/>
      <c r="M685" s="10"/>
    </row>
    <row r="686" spans="1:13" s="1" customFormat="1">
      <c r="A686" s="7"/>
      <c r="B686" s="7"/>
      <c r="C686" s="7"/>
      <c r="D686" s="8"/>
      <c r="E686" s="8"/>
      <c r="F686" s="8"/>
      <c r="G686" s="8"/>
      <c r="H686" s="10"/>
      <c r="I686" s="8"/>
      <c r="J686" s="10"/>
      <c r="L686" s="10"/>
      <c r="M686" s="10"/>
    </row>
    <row r="687" spans="1:13" s="1" customFormat="1">
      <c r="A687" s="7"/>
      <c r="B687" s="7"/>
      <c r="C687" s="7"/>
      <c r="D687" s="8"/>
      <c r="E687" s="8"/>
      <c r="F687" s="8"/>
      <c r="G687" s="8"/>
      <c r="H687" s="10"/>
      <c r="I687" s="8"/>
      <c r="J687" s="10"/>
      <c r="L687" s="10"/>
      <c r="M687" s="10"/>
    </row>
    <row r="688" spans="1:13" s="1" customFormat="1">
      <c r="A688" s="7"/>
      <c r="B688" s="7"/>
      <c r="C688" s="7"/>
      <c r="D688" s="8"/>
      <c r="E688" s="8"/>
      <c r="F688" s="8"/>
      <c r="G688" s="8"/>
      <c r="H688" s="10"/>
      <c r="I688" s="8"/>
      <c r="J688" s="10"/>
      <c r="L688" s="10"/>
      <c r="M688" s="10"/>
    </row>
    <row r="689" spans="1:13" s="1" customFormat="1">
      <c r="A689" s="7"/>
      <c r="B689" s="7"/>
      <c r="C689" s="7"/>
      <c r="D689" s="8"/>
      <c r="E689" s="8"/>
      <c r="F689" s="8"/>
      <c r="G689" s="8"/>
      <c r="H689" s="10"/>
      <c r="I689" s="8"/>
      <c r="J689" s="10"/>
      <c r="L689" s="10"/>
      <c r="M689" s="10"/>
    </row>
    <row r="690" spans="1:13" s="1" customFormat="1">
      <c r="A690" s="7"/>
      <c r="B690" s="7"/>
      <c r="C690" s="7"/>
      <c r="D690" s="8"/>
      <c r="E690" s="8"/>
      <c r="F690" s="8"/>
      <c r="G690" s="8"/>
      <c r="H690" s="10"/>
      <c r="I690" s="8"/>
      <c r="J690" s="10"/>
      <c r="L690" s="10"/>
      <c r="M690" s="10"/>
    </row>
    <row r="691" spans="1:13" s="1" customFormat="1">
      <c r="A691" s="7"/>
      <c r="B691" s="7"/>
      <c r="C691" s="7"/>
      <c r="D691" s="8"/>
      <c r="E691" s="8"/>
      <c r="F691" s="8"/>
      <c r="G691" s="8"/>
      <c r="H691" s="10"/>
      <c r="I691" s="8"/>
      <c r="J691" s="10"/>
      <c r="L691" s="10"/>
      <c r="M691" s="10"/>
    </row>
    <row r="692" spans="1:13" s="1" customFormat="1">
      <c r="A692" s="7"/>
      <c r="B692" s="7"/>
      <c r="C692" s="7"/>
      <c r="D692" s="8"/>
      <c r="E692" s="8"/>
      <c r="F692" s="8"/>
      <c r="G692" s="8"/>
      <c r="H692" s="10"/>
      <c r="I692" s="8"/>
      <c r="J692" s="10"/>
      <c r="L692" s="10"/>
      <c r="M692" s="10"/>
    </row>
    <row r="693" spans="1:13" s="1" customFormat="1">
      <c r="A693" s="7"/>
      <c r="B693" s="7"/>
      <c r="C693" s="7"/>
      <c r="D693" s="8"/>
      <c r="E693" s="8"/>
      <c r="F693" s="8"/>
      <c r="G693" s="8"/>
      <c r="H693" s="10"/>
      <c r="I693" s="8"/>
      <c r="J693" s="10"/>
      <c r="L693" s="10"/>
      <c r="M693" s="10"/>
    </row>
    <row r="694" spans="1:13" s="1" customFormat="1">
      <c r="A694" s="7"/>
      <c r="B694" s="7"/>
      <c r="C694" s="7"/>
      <c r="D694" s="8"/>
      <c r="E694" s="8"/>
      <c r="F694" s="8"/>
      <c r="G694" s="8"/>
      <c r="H694" s="10"/>
      <c r="I694" s="8"/>
      <c r="J694" s="10"/>
      <c r="L694" s="10"/>
      <c r="M694" s="10"/>
    </row>
    <row r="695" spans="1:13" s="1" customFormat="1">
      <c r="A695" s="7"/>
      <c r="B695" s="7"/>
      <c r="C695" s="7"/>
      <c r="D695" s="8"/>
      <c r="E695" s="8"/>
      <c r="F695" s="8"/>
      <c r="G695" s="8"/>
      <c r="H695" s="10"/>
      <c r="I695" s="8"/>
      <c r="J695" s="10"/>
      <c r="L695" s="10"/>
      <c r="M695" s="10"/>
    </row>
    <row r="696" spans="1:13" s="1" customFormat="1">
      <c r="A696" s="7"/>
      <c r="B696" s="7"/>
      <c r="C696" s="7"/>
      <c r="D696" s="8"/>
      <c r="E696" s="8"/>
      <c r="F696" s="8"/>
      <c r="G696" s="8"/>
      <c r="H696" s="10"/>
      <c r="I696" s="8"/>
      <c r="J696" s="10"/>
      <c r="L696" s="10"/>
      <c r="M696" s="10"/>
    </row>
    <row r="697" spans="1:13" s="1" customFormat="1">
      <c r="A697" s="7"/>
      <c r="B697" s="7"/>
      <c r="C697" s="7"/>
      <c r="D697" s="8"/>
      <c r="E697" s="8"/>
      <c r="F697" s="8"/>
      <c r="G697" s="8"/>
      <c r="H697" s="10"/>
      <c r="I697" s="8"/>
      <c r="J697" s="10"/>
      <c r="L697" s="10"/>
      <c r="M697" s="10"/>
    </row>
    <row r="698" spans="1:13" s="1" customFormat="1">
      <c r="A698" s="7"/>
      <c r="B698" s="7"/>
      <c r="C698" s="7"/>
      <c r="D698" s="8"/>
      <c r="E698" s="8"/>
      <c r="F698" s="8"/>
      <c r="G698" s="8"/>
      <c r="H698" s="10"/>
      <c r="I698" s="8"/>
      <c r="J698" s="10"/>
      <c r="L698" s="10"/>
      <c r="M698" s="10"/>
    </row>
    <row r="699" spans="1:13" s="1" customFormat="1">
      <c r="A699" s="7"/>
      <c r="B699" s="7"/>
      <c r="C699" s="7"/>
      <c r="D699" s="8"/>
      <c r="E699" s="8"/>
      <c r="F699" s="8"/>
      <c r="G699" s="8"/>
      <c r="H699" s="10"/>
      <c r="I699" s="8"/>
      <c r="J699" s="10"/>
      <c r="L699" s="10"/>
      <c r="M699" s="10"/>
    </row>
    <row r="700" spans="1:13" s="1" customFormat="1">
      <c r="A700" s="7"/>
      <c r="B700" s="7"/>
      <c r="C700" s="7"/>
      <c r="D700" s="8"/>
      <c r="E700" s="8"/>
      <c r="F700" s="8"/>
      <c r="G700" s="8"/>
      <c r="H700" s="10"/>
      <c r="I700" s="8"/>
      <c r="J700" s="10"/>
      <c r="L700" s="10"/>
      <c r="M700" s="10"/>
    </row>
    <row r="701" spans="1:13" s="1" customFormat="1">
      <c r="A701" s="7"/>
      <c r="B701" s="7"/>
      <c r="C701" s="7"/>
      <c r="D701" s="8"/>
      <c r="E701" s="8"/>
      <c r="F701" s="8"/>
      <c r="G701" s="8"/>
      <c r="H701" s="10"/>
      <c r="I701" s="8"/>
      <c r="J701" s="10"/>
      <c r="L701" s="10"/>
      <c r="M701" s="10"/>
    </row>
    <row r="702" spans="1:13" s="1" customFormat="1">
      <c r="A702" s="7"/>
      <c r="B702" s="7"/>
      <c r="C702" s="7"/>
      <c r="D702" s="8"/>
      <c r="E702" s="8"/>
      <c r="F702" s="8"/>
      <c r="G702" s="8"/>
      <c r="H702" s="10"/>
      <c r="I702" s="8"/>
      <c r="J702" s="10"/>
      <c r="L702" s="10"/>
      <c r="M702" s="10"/>
    </row>
    <row r="703" spans="1:13" s="1" customFormat="1">
      <c r="A703" s="7"/>
      <c r="B703" s="7"/>
      <c r="C703" s="7"/>
      <c r="D703" s="8"/>
      <c r="E703" s="8"/>
      <c r="F703" s="8"/>
      <c r="G703" s="8"/>
      <c r="H703" s="10"/>
      <c r="I703" s="8"/>
      <c r="J703" s="10"/>
      <c r="L703" s="10"/>
      <c r="M703" s="10"/>
    </row>
    <row r="704" spans="1:13" s="1" customFormat="1">
      <c r="A704" s="7"/>
      <c r="B704" s="7"/>
      <c r="C704" s="7"/>
      <c r="D704" s="8"/>
      <c r="E704" s="8"/>
      <c r="F704" s="8"/>
      <c r="G704" s="8"/>
      <c r="H704" s="10"/>
      <c r="I704" s="8"/>
      <c r="J704" s="10"/>
      <c r="L704" s="10"/>
      <c r="M704" s="10"/>
    </row>
    <row r="705" spans="1:13" s="1" customFormat="1">
      <c r="A705" s="7"/>
      <c r="B705" s="7"/>
      <c r="C705" s="7"/>
      <c r="D705" s="8"/>
      <c r="E705" s="8"/>
      <c r="F705" s="8"/>
      <c r="G705" s="8"/>
      <c r="H705" s="10"/>
      <c r="I705" s="8"/>
      <c r="J705" s="10"/>
      <c r="L705" s="10"/>
      <c r="M705" s="10"/>
    </row>
    <row r="706" spans="1:13" s="1" customFormat="1">
      <c r="A706" s="7"/>
      <c r="B706" s="7"/>
      <c r="C706" s="7"/>
      <c r="D706" s="8"/>
      <c r="E706" s="8"/>
      <c r="F706" s="8"/>
      <c r="G706" s="8"/>
      <c r="H706" s="10"/>
      <c r="I706" s="8"/>
      <c r="J706" s="10"/>
      <c r="L706" s="10"/>
      <c r="M706" s="10"/>
    </row>
    <row r="707" spans="1:13" s="1" customFormat="1">
      <c r="A707" s="7"/>
      <c r="B707" s="7"/>
      <c r="C707" s="7"/>
      <c r="D707" s="8"/>
      <c r="E707" s="8"/>
      <c r="F707" s="8"/>
      <c r="G707" s="8"/>
      <c r="H707" s="10"/>
      <c r="I707" s="8"/>
      <c r="J707" s="10"/>
      <c r="L707" s="10"/>
      <c r="M707" s="10"/>
    </row>
    <row r="708" spans="1:13" s="1" customFormat="1">
      <c r="A708" s="7"/>
      <c r="B708" s="7"/>
      <c r="C708" s="7"/>
      <c r="D708" s="8"/>
      <c r="E708" s="8"/>
      <c r="F708" s="8"/>
      <c r="G708" s="8"/>
      <c r="H708" s="10"/>
      <c r="I708" s="8"/>
      <c r="J708" s="10"/>
      <c r="L708" s="10"/>
      <c r="M708" s="10"/>
    </row>
    <row r="709" spans="1:13" s="1" customFormat="1">
      <c r="A709" s="7"/>
      <c r="B709" s="7"/>
      <c r="C709" s="7"/>
      <c r="D709" s="8"/>
      <c r="E709" s="8"/>
      <c r="F709" s="8"/>
      <c r="G709" s="8"/>
      <c r="H709" s="10"/>
      <c r="I709" s="8"/>
      <c r="J709" s="10"/>
      <c r="L709" s="10"/>
      <c r="M709" s="10"/>
    </row>
    <row r="710" spans="1:13" s="1" customFormat="1">
      <c r="A710" s="7"/>
      <c r="B710" s="7"/>
      <c r="C710" s="7"/>
      <c r="D710" s="8"/>
      <c r="E710" s="8"/>
      <c r="F710" s="8"/>
      <c r="G710" s="8"/>
      <c r="H710" s="10"/>
      <c r="I710" s="8"/>
      <c r="J710" s="10"/>
      <c r="L710" s="10"/>
      <c r="M710" s="10"/>
    </row>
    <row r="711" spans="1:13" s="1" customFormat="1">
      <c r="A711" s="7"/>
      <c r="B711" s="7"/>
      <c r="C711" s="7"/>
      <c r="D711" s="8"/>
      <c r="E711" s="8"/>
      <c r="F711" s="8"/>
      <c r="G711" s="8"/>
      <c r="H711" s="10"/>
      <c r="I711" s="8"/>
      <c r="J711" s="10"/>
      <c r="L711" s="10"/>
      <c r="M711" s="10"/>
    </row>
    <row r="712" spans="1:13" s="1" customFormat="1">
      <c r="A712" s="7"/>
      <c r="B712" s="7"/>
      <c r="C712" s="7"/>
      <c r="D712" s="8"/>
      <c r="E712" s="8"/>
      <c r="F712" s="8"/>
      <c r="G712" s="8"/>
      <c r="H712" s="10"/>
      <c r="I712" s="8"/>
      <c r="J712" s="10"/>
      <c r="L712" s="10"/>
      <c r="M712" s="10"/>
    </row>
    <row r="713" spans="1:13" s="1" customFormat="1">
      <c r="A713" s="7"/>
      <c r="B713" s="7"/>
      <c r="C713" s="7"/>
      <c r="D713" s="8"/>
      <c r="E713" s="8"/>
      <c r="F713" s="8"/>
      <c r="G713" s="8"/>
      <c r="H713" s="10"/>
      <c r="I713" s="8"/>
      <c r="J713" s="10"/>
      <c r="L713" s="10"/>
      <c r="M713" s="10"/>
    </row>
    <row r="714" spans="1:13" s="1" customFormat="1">
      <c r="A714" s="7"/>
      <c r="B714" s="7"/>
      <c r="C714" s="7"/>
      <c r="D714" s="8"/>
      <c r="E714" s="8"/>
      <c r="F714" s="8"/>
      <c r="G714" s="8"/>
      <c r="H714" s="10"/>
      <c r="I714" s="8"/>
      <c r="J714" s="10"/>
      <c r="L714" s="10"/>
      <c r="M714" s="10"/>
    </row>
    <row r="715" spans="1:13" s="1" customFormat="1">
      <c r="A715" s="7"/>
      <c r="B715" s="7"/>
      <c r="C715" s="7"/>
      <c r="D715" s="8"/>
      <c r="E715" s="8"/>
      <c r="F715" s="8"/>
      <c r="G715" s="8"/>
      <c r="H715" s="10"/>
      <c r="I715" s="8"/>
      <c r="J715" s="10"/>
      <c r="L715" s="10"/>
      <c r="M715" s="10"/>
    </row>
    <row r="716" spans="1:13" s="1" customFormat="1">
      <c r="A716" s="7"/>
      <c r="B716" s="7"/>
      <c r="C716" s="7"/>
      <c r="D716" s="8"/>
      <c r="E716" s="8"/>
      <c r="F716" s="8"/>
      <c r="G716" s="8"/>
      <c r="H716" s="10"/>
      <c r="I716" s="8"/>
      <c r="J716" s="10"/>
      <c r="L716" s="10"/>
      <c r="M716" s="10"/>
    </row>
    <row r="717" spans="1:13" s="1" customFormat="1">
      <c r="A717" s="7"/>
      <c r="B717" s="7"/>
      <c r="C717" s="7"/>
      <c r="D717" s="8"/>
      <c r="E717" s="8"/>
      <c r="F717" s="8"/>
      <c r="G717" s="8"/>
      <c r="H717" s="10"/>
      <c r="I717" s="8"/>
      <c r="J717" s="10"/>
      <c r="L717" s="10"/>
      <c r="M717" s="10"/>
    </row>
    <row r="718" spans="1:13" s="1" customFormat="1">
      <c r="A718" s="7"/>
      <c r="B718" s="7"/>
      <c r="C718" s="7"/>
      <c r="D718" s="8"/>
      <c r="E718" s="8"/>
      <c r="F718" s="8"/>
      <c r="G718" s="8"/>
      <c r="H718" s="10"/>
      <c r="I718" s="8"/>
      <c r="J718" s="10"/>
      <c r="L718" s="10"/>
      <c r="M718" s="10"/>
    </row>
    <row r="719" spans="1:13" s="1" customFormat="1">
      <c r="A719" s="7"/>
      <c r="B719" s="7"/>
      <c r="C719" s="7"/>
      <c r="D719" s="8"/>
      <c r="E719" s="8"/>
      <c r="F719" s="8"/>
      <c r="G719" s="8"/>
      <c r="H719" s="10"/>
      <c r="I719" s="8"/>
      <c r="J719" s="10"/>
      <c r="L719" s="10"/>
      <c r="M719" s="10"/>
    </row>
    <row r="720" spans="1:13" s="1" customFormat="1">
      <c r="A720" s="7"/>
      <c r="B720" s="7"/>
      <c r="C720" s="7"/>
      <c r="D720" s="8"/>
      <c r="E720" s="8"/>
      <c r="F720" s="8"/>
      <c r="G720" s="8"/>
      <c r="H720" s="10"/>
      <c r="I720" s="8"/>
      <c r="J720" s="10"/>
      <c r="L720" s="10"/>
      <c r="M720" s="10"/>
    </row>
    <row r="721" spans="1:13" s="1" customFormat="1">
      <c r="A721" s="7"/>
      <c r="B721" s="7"/>
      <c r="C721" s="7"/>
      <c r="D721" s="8"/>
      <c r="E721" s="8"/>
      <c r="F721" s="8"/>
      <c r="G721" s="8"/>
      <c r="H721" s="10"/>
      <c r="I721" s="8"/>
      <c r="J721" s="10"/>
      <c r="L721" s="10"/>
      <c r="M721" s="10"/>
    </row>
    <row r="722" spans="1:13" s="1" customFormat="1">
      <c r="A722" s="7"/>
      <c r="B722" s="7"/>
      <c r="C722" s="7"/>
      <c r="D722" s="8"/>
      <c r="E722" s="8"/>
      <c r="F722" s="8"/>
      <c r="G722" s="8"/>
      <c r="H722" s="10"/>
      <c r="I722" s="8"/>
      <c r="J722" s="10"/>
      <c r="L722" s="10"/>
      <c r="M722" s="10"/>
    </row>
    <row r="723" spans="1:13" s="1" customFormat="1">
      <c r="A723" s="7"/>
      <c r="B723" s="7"/>
      <c r="C723" s="7"/>
      <c r="D723" s="8"/>
      <c r="E723" s="8"/>
      <c r="F723" s="8"/>
      <c r="G723" s="8"/>
      <c r="H723" s="10"/>
      <c r="I723" s="8"/>
      <c r="J723" s="10"/>
      <c r="L723" s="10"/>
      <c r="M723" s="10"/>
    </row>
    <row r="724" spans="1:13" s="1" customFormat="1">
      <c r="A724" s="7"/>
      <c r="B724" s="7"/>
      <c r="C724" s="7"/>
      <c r="D724" s="8"/>
      <c r="E724" s="8"/>
      <c r="F724" s="8"/>
      <c r="G724" s="8"/>
      <c r="H724" s="10"/>
      <c r="I724" s="8"/>
      <c r="J724" s="10"/>
      <c r="L724" s="10"/>
      <c r="M724" s="10"/>
    </row>
    <row r="725" spans="1:13" s="1" customFormat="1">
      <c r="A725" s="7"/>
      <c r="B725" s="7"/>
      <c r="C725" s="7"/>
      <c r="D725" s="8"/>
      <c r="E725" s="8"/>
      <c r="F725" s="8"/>
      <c r="G725" s="8"/>
      <c r="H725" s="10"/>
      <c r="I725" s="8"/>
      <c r="J725" s="10"/>
      <c r="L725" s="10"/>
      <c r="M725" s="10"/>
    </row>
    <row r="726" spans="1:13" s="1" customFormat="1">
      <c r="A726" s="7"/>
      <c r="B726" s="7"/>
      <c r="C726" s="7"/>
      <c r="D726" s="8"/>
      <c r="E726" s="8"/>
      <c r="F726" s="8"/>
      <c r="G726" s="8"/>
      <c r="H726" s="10"/>
      <c r="I726" s="8"/>
      <c r="J726" s="10"/>
      <c r="L726" s="10"/>
      <c r="M726" s="10"/>
    </row>
    <row r="727" spans="1:13" s="1" customFormat="1">
      <c r="A727" s="7"/>
      <c r="B727" s="7"/>
      <c r="C727" s="7"/>
      <c r="D727" s="8"/>
      <c r="E727" s="8"/>
      <c r="F727" s="8"/>
      <c r="G727" s="8"/>
      <c r="H727" s="10"/>
      <c r="I727" s="8"/>
      <c r="J727" s="10"/>
      <c r="L727" s="10"/>
      <c r="M727" s="10"/>
    </row>
    <row r="728" spans="1:13" s="1" customFormat="1">
      <c r="A728" s="7"/>
      <c r="B728" s="7"/>
      <c r="C728" s="7"/>
      <c r="D728" s="8"/>
      <c r="E728" s="8"/>
      <c r="F728" s="8"/>
      <c r="G728" s="8"/>
      <c r="H728" s="10"/>
      <c r="I728" s="8"/>
      <c r="J728" s="10"/>
      <c r="L728" s="10"/>
      <c r="M728" s="10"/>
    </row>
    <row r="729" spans="1:13" s="1" customFormat="1">
      <c r="A729" s="7"/>
      <c r="B729" s="7"/>
      <c r="C729" s="7"/>
      <c r="D729" s="8"/>
      <c r="E729" s="8"/>
      <c r="F729" s="8"/>
      <c r="G729" s="8"/>
      <c r="H729" s="10"/>
      <c r="I729" s="8"/>
      <c r="J729" s="10"/>
      <c r="L729" s="10"/>
      <c r="M729" s="10"/>
    </row>
    <row r="730" spans="1:13" s="1" customFormat="1">
      <c r="A730" s="7"/>
      <c r="B730" s="7"/>
      <c r="C730" s="7"/>
      <c r="D730" s="8"/>
      <c r="E730" s="8"/>
      <c r="F730" s="8"/>
      <c r="G730" s="8"/>
      <c r="H730" s="10"/>
      <c r="I730" s="8"/>
      <c r="J730" s="10"/>
      <c r="L730" s="10"/>
      <c r="M730" s="10"/>
    </row>
    <row r="731" spans="1:13" s="1" customFormat="1">
      <c r="A731" s="7"/>
      <c r="B731" s="7"/>
      <c r="C731" s="7"/>
      <c r="D731" s="8"/>
      <c r="E731" s="8"/>
      <c r="F731" s="8"/>
      <c r="G731" s="8"/>
      <c r="H731" s="10"/>
      <c r="I731" s="8"/>
      <c r="J731" s="10"/>
      <c r="L731" s="10"/>
      <c r="M731" s="10"/>
    </row>
    <row r="732" spans="1:13" s="1" customFormat="1">
      <c r="A732" s="7"/>
      <c r="B732" s="7"/>
      <c r="C732" s="7"/>
      <c r="D732" s="8"/>
      <c r="E732" s="8"/>
      <c r="F732" s="8"/>
      <c r="G732" s="8"/>
      <c r="H732" s="10"/>
      <c r="I732" s="8"/>
      <c r="J732" s="10"/>
      <c r="L732" s="10"/>
      <c r="M732" s="10"/>
    </row>
    <row r="733" spans="1:13" s="1" customFormat="1">
      <c r="A733" s="7"/>
      <c r="B733" s="7"/>
      <c r="C733" s="7"/>
      <c r="D733" s="8"/>
      <c r="E733" s="8"/>
      <c r="F733" s="8"/>
      <c r="G733" s="8"/>
      <c r="H733" s="10"/>
      <c r="I733" s="8"/>
      <c r="J733" s="10"/>
      <c r="L733" s="10"/>
      <c r="M733" s="10"/>
    </row>
    <row r="734" spans="1:13" s="1" customFormat="1">
      <c r="A734" s="7"/>
      <c r="B734" s="7"/>
      <c r="C734" s="7"/>
      <c r="D734" s="8"/>
      <c r="E734" s="8"/>
      <c r="F734" s="8"/>
      <c r="G734" s="8"/>
      <c r="H734" s="10"/>
      <c r="I734" s="8"/>
      <c r="J734" s="10"/>
      <c r="L734" s="10"/>
      <c r="M734" s="10"/>
    </row>
    <row r="735" spans="1:13" s="1" customFormat="1">
      <c r="A735" s="7"/>
      <c r="B735" s="7"/>
      <c r="C735" s="7"/>
      <c r="D735" s="8"/>
      <c r="E735" s="8"/>
      <c r="F735" s="8"/>
      <c r="G735" s="8"/>
      <c r="H735" s="10"/>
      <c r="I735" s="8"/>
      <c r="J735" s="10"/>
      <c r="L735" s="10"/>
      <c r="M735" s="10"/>
    </row>
    <row r="736" spans="1:13" s="1" customFormat="1">
      <c r="A736" s="7"/>
      <c r="B736" s="7"/>
      <c r="C736" s="7"/>
      <c r="D736" s="8"/>
      <c r="E736" s="8"/>
      <c r="F736" s="8"/>
      <c r="G736" s="8"/>
      <c r="H736" s="10"/>
      <c r="I736" s="8"/>
      <c r="J736" s="10"/>
      <c r="L736" s="10"/>
      <c r="M736" s="10"/>
    </row>
    <row r="737" spans="1:13" s="1" customFormat="1">
      <c r="A737" s="7"/>
      <c r="B737" s="7"/>
      <c r="C737" s="7"/>
      <c r="D737" s="8"/>
      <c r="E737" s="8"/>
      <c r="F737" s="8"/>
      <c r="G737" s="8"/>
      <c r="H737" s="10"/>
      <c r="I737" s="8"/>
      <c r="J737" s="10"/>
      <c r="L737" s="10"/>
      <c r="M737" s="10"/>
    </row>
    <row r="738" spans="1:13" s="1" customFormat="1">
      <c r="A738" s="7"/>
      <c r="B738" s="7"/>
      <c r="C738" s="7"/>
      <c r="D738" s="8"/>
      <c r="E738" s="8"/>
      <c r="F738" s="8"/>
      <c r="G738" s="8"/>
      <c r="H738" s="10"/>
      <c r="I738" s="8"/>
      <c r="J738" s="10"/>
      <c r="L738" s="10"/>
      <c r="M738" s="10"/>
    </row>
    <row r="739" spans="1:13" s="1" customFormat="1">
      <c r="A739" s="7"/>
      <c r="B739" s="7"/>
      <c r="C739" s="7"/>
      <c r="D739" s="8"/>
      <c r="E739" s="8"/>
      <c r="F739" s="8"/>
      <c r="G739" s="8"/>
      <c r="H739" s="10"/>
      <c r="I739" s="8"/>
      <c r="J739" s="10"/>
      <c r="L739" s="10"/>
      <c r="M739" s="10"/>
    </row>
    <row r="740" spans="1:13" s="1" customFormat="1">
      <c r="A740" s="7"/>
      <c r="B740" s="7"/>
      <c r="C740" s="7"/>
      <c r="D740" s="8"/>
      <c r="E740" s="8"/>
      <c r="F740" s="8"/>
      <c r="G740" s="8"/>
      <c r="H740" s="10"/>
      <c r="I740" s="8"/>
      <c r="J740" s="10"/>
      <c r="L740" s="10"/>
      <c r="M740" s="10"/>
    </row>
    <row r="741" spans="1:13" s="1" customFormat="1">
      <c r="A741" s="7"/>
      <c r="B741" s="7"/>
      <c r="C741" s="7"/>
      <c r="D741" s="8"/>
      <c r="E741" s="8"/>
      <c r="F741" s="8"/>
      <c r="G741" s="8"/>
      <c r="H741" s="10"/>
      <c r="I741" s="8"/>
      <c r="J741" s="10"/>
      <c r="L741" s="10"/>
      <c r="M741" s="10"/>
    </row>
    <row r="742" spans="1:13" s="1" customFormat="1">
      <c r="A742" s="7"/>
      <c r="B742" s="7"/>
      <c r="C742" s="7"/>
      <c r="D742" s="8"/>
      <c r="E742" s="8"/>
      <c r="F742" s="8"/>
      <c r="G742" s="8"/>
      <c r="H742" s="10"/>
      <c r="I742" s="8"/>
      <c r="J742" s="10"/>
      <c r="L742" s="10"/>
      <c r="M742" s="10"/>
    </row>
    <row r="743" spans="1:13" s="1" customFormat="1">
      <c r="A743" s="7"/>
      <c r="B743" s="7"/>
      <c r="C743" s="7"/>
      <c r="D743" s="8"/>
      <c r="E743" s="8"/>
      <c r="F743" s="8"/>
      <c r="G743" s="8"/>
      <c r="H743" s="10"/>
      <c r="I743" s="8"/>
      <c r="J743" s="10"/>
      <c r="L743" s="10"/>
      <c r="M743" s="10"/>
    </row>
    <row r="744" spans="1:13" s="1" customFormat="1">
      <c r="A744" s="7"/>
      <c r="B744" s="7"/>
      <c r="C744" s="7"/>
      <c r="D744" s="8"/>
      <c r="E744" s="8"/>
      <c r="F744" s="8"/>
      <c r="G744" s="8"/>
      <c r="H744" s="10"/>
      <c r="I744" s="8"/>
      <c r="J744" s="10"/>
      <c r="L744" s="10"/>
      <c r="M744" s="10"/>
    </row>
    <row r="745" spans="1:13" s="1" customFormat="1">
      <c r="A745" s="7"/>
      <c r="B745" s="7"/>
      <c r="C745" s="7"/>
      <c r="D745" s="8"/>
      <c r="E745" s="8"/>
      <c r="F745" s="8"/>
      <c r="G745" s="8"/>
      <c r="H745" s="10"/>
      <c r="I745" s="8"/>
      <c r="J745" s="10"/>
      <c r="L745" s="10"/>
      <c r="M745" s="10"/>
    </row>
    <row r="746" spans="1:13" s="1" customFormat="1">
      <c r="A746" s="7"/>
      <c r="B746" s="7"/>
      <c r="C746" s="7"/>
      <c r="D746" s="8"/>
      <c r="E746" s="8"/>
      <c r="F746" s="8"/>
      <c r="G746" s="8"/>
      <c r="H746" s="10"/>
      <c r="I746" s="8"/>
      <c r="J746" s="10"/>
      <c r="L746" s="10"/>
      <c r="M746" s="10"/>
    </row>
    <row r="747" spans="1:13" s="1" customFormat="1">
      <c r="A747" s="7"/>
      <c r="B747" s="7"/>
      <c r="C747" s="7"/>
      <c r="D747" s="8"/>
      <c r="E747" s="8"/>
      <c r="F747" s="8"/>
      <c r="G747" s="8"/>
      <c r="H747" s="10"/>
      <c r="I747" s="8"/>
      <c r="J747" s="10"/>
      <c r="L747" s="10"/>
      <c r="M747" s="10"/>
    </row>
    <row r="748" spans="1:13" s="1" customFormat="1">
      <c r="A748" s="7"/>
      <c r="B748" s="7"/>
      <c r="C748" s="7"/>
      <c r="D748" s="8"/>
      <c r="E748" s="8"/>
      <c r="F748" s="8"/>
      <c r="G748" s="8"/>
      <c r="H748" s="10"/>
      <c r="I748" s="8"/>
      <c r="J748" s="10"/>
      <c r="L748" s="10"/>
      <c r="M748" s="10"/>
    </row>
    <row r="749" spans="1:13" s="1" customFormat="1">
      <c r="A749" s="7"/>
      <c r="B749" s="7"/>
      <c r="C749" s="7"/>
      <c r="D749" s="8"/>
      <c r="E749" s="8"/>
      <c r="F749" s="8"/>
      <c r="G749" s="8"/>
      <c r="H749" s="10"/>
      <c r="I749" s="8"/>
      <c r="J749" s="10"/>
      <c r="L749" s="10"/>
      <c r="M749" s="10"/>
    </row>
    <row r="750" spans="1:13" s="1" customFormat="1">
      <c r="A750" s="7"/>
      <c r="B750" s="7"/>
      <c r="C750" s="7"/>
      <c r="D750" s="8"/>
      <c r="E750" s="8"/>
      <c r="F750" s="8"/>
      <c r="G750" s="8"/>
      <c r="H750" s="10"/>
      <c r="I750" s="8"/>
      <c r="J750" s="10"/>
      <c r="L750" s="10"/>
      <c r="M750" s="10"/>
    </row>
    <row r="751" spans="1:13" s="1" customFormat="1">
      <c r="A751" s="7"/>
      <c r="B751" s="7"/>
      <c r="C751" s="7"/>
      <c r="D751" s="8"/>
      <c r="E751" s="8"/>
      <c r="F751" s="8"/>
      <c r="G751" s="8"/>
      <c r="H751" s="10"/>
      <c r="I751" s="8"/>
      <c r="J751" s="10"/>
      <c r="L751" s="10"/>
      <c r="M751" s="10"/>
    </row>
    <row r="752" spans="1:13" s="1" customFormat="1">
      <c r="A752" s="7"/>
      <c r="B752" s="7"/>
      <c r="C752" s="7"/>
      <c r="D752" s="8"/>
      <c r="E752" s="8"/>
      <c r="F752" s="8"/>
      <c r="G752" s="8"/>
      <c r="H752" s="10"/>
      <c r="I752" s="8"/>
      <c r="J752" s="10"/>
      <c r="L752" s="10"/>
      <c r="M752" s="10"/>
    </row>
    <row r="753" spans="1:13" s="1" customFormat="1">
      <c r="A753" s="7"/>
      <c r="B753" s="7"/>
      <c r="C753" s="7"/>
      <c r="D753" s="8"/>
      <c r="E753" s="8"/>
      <c r="F753" s="8"/>
      <c r="G753" s="8"/>
      <c r="H753" s="10"/>
      <c r="I753" s="8"/>
      <c r="J753" s="10"/>
      <c r="L753" s="10"/>
      <c r="M753" s="10"/>
    </row>
    <row r="754" spans="1:13" s="1" customFormat="1">
      <c r="A754" s="7"/>
      <c r="B754" s="7"/>
      <c r="C754" s="7"/>
      <c r="D754" s="8"/>
      <c r="E754" s="8"/>
      <c r="F754" s="8"/>
      <c r="G754" s="8"/>
      <c r="H754" s="10"/>
      <c r="I754" s="8"/>
      <c r="J754" s="10"/>
      <c r="L754" s="10"/>
      <c r="M754" s="10"/>
    </row>
    <row r="755" spans="1:13" s="1" customFormat="1">
      <c r="A755" s="7"/>
      <c r="B755" s="7"/>
      <c r="C755" s="7"/>
      <c r="D755" s="8"/>
      <c r="E755" s="8"/>
      <c r="F755" s="8"/>
      <c r="G755" s="8"/>
      <c r="H755" s="10"/>
      <c r="I755" s="8"/>
      <c r="J755" s="10"/>
      <c r="L755" s="10"/>
      <c r="M755" s="10"/>
    </row>
    <row r="756" spans="1:13" s="1" customFormat="1">
      <c r="A756" s="7"/>
      <c r="B756" s="7"/>
      <c r="C756" s="7"/>
      <c r="D756" s="8"/>
      <c r="E756" s="8"/>
      <c r="F756" s="8"/>
      <c r="G756" s="8"/>
      <c r="H756" s="10"/>
      <c r="I756" s="8"/>
      <c r="J756" s="10"/>
      <c r="L756" s="10"/>
      <c r="M756" s="10"/>
    </row>
    <row r="757" spans="1:13" s="1" customFormat="1">
      <c r="A757" s="7"/>
      <c r="B757" s="7"/>
      <c r="C757" s="7"/>
      <c r="D757" s="8"/>
      <c r="E757" s="8"/>
      <c r="F757" s="8"/>
      <c r="G757" s="8"/>
      <c r="H757" s="10"/>
      <c r="I757" s="8"/>
      <c r="J757" s="10"/>
      <c r="L757" s="10"/>
      <c r="M757" s="10"/>
    </row>
    <row r="758" spans="1:13" s="1" customFormat="1">
      <c r="A758" s="7"/>
      <c r="B758" s="7"/>
      <c r="C758" s="7"/>
      <c r="D758" s="8"/>
      <c r="E758" s="8"/>
      <c r="F758" s="8"/>
      <c r="G758" s="8"/>
      <c r="H758" s="10"/>
      <c r="I758" s="8"/>
      <c r="J758" s="10"/>
      <c r="L758" s="10"/>
      <c r="M758" s="10"/>
    </row>
    <row r="759" spans="1:13" s="1" customFormat="1">
      <c r="A759" s="7"/>
      <c r="B759" s="7"/>
      <c r="C759" s="7"/>
      <c r="D759" s="8"/>
      <c r="E759" s="8"/>
      <c r="F759" s="8"/>
      <c r="G759" s="8"/>
      <c r="H759" s="10"/>
      <c r="I759" s="8"/>
      <c r="J759" s="10"/>
      <c r="L759" s="10"/>
      <c r="M759" s="10"/>
    </row>
    <row r="760" spans="1:13" s="1" customFormat="1">
      <c r="A760" s="7"/>
      <c r="B760" s="7"/>
      <c r="C760" s="7"/>
      <c r="D760" s="8"/>
      <c r="E760" s="8"/>
      <c r="F760" s="8"/>
      <c r="G760" s="8"/>
      <c r="H760" s="10"/>
      <c r="I760" s="8"/>
      <c r="J760" s="10"/>
      <c r="L760" s="10"/>
      <c r="M760" s="10"/>
    </row>
    <row r="761" spans="1:13" s="1" customFormat="1">
      <c r="A761" s="7"/>
      <c r="B761" s="7"/>
      <c r="C761" s="7"/>
      <c r="D761" s="8"/>
      <c r="E761" s="8"/>
      <c r="F761" s="8"/>
      <c r="G761" s="8"/>
      <c r="H761" s="10"/>
      <c r="I761" s="8"/>
      <c r="J761" s="10"/>
      <c r="L761" s="10"/>
      <c r="M761" s="10"/>
    </row>
    <row r="762" spans="1:13" s="1" customFormat="1">
      <c r="A762" s="7"/>
      <c r="B762" s="7"/>
      <c r="C762" s="7"/>
      <c r="D762" s="8"/>
      <c r="E762" s="8"/>
      <c r="F762" s="8"/>
      <c r="G762" s="8"/>
      <c r="H762" s="10"/>
      <c r="I762" s="8"/>
      <c r="J762" s="10"/>
      <c r="L762" s="10"/>
      <c r="M762" s="10"/>
    </row>
    <row r="763" spans="1:13" s="1" customFormat="1">
      <c r="A763" s="7"/>
      <c r="B763" s="7"/>
      <c r="C763" s="7"/>
      <c r="D763" s="8"/>
      <c r="E763" s="8"/>
      <c r="F763" s="8"/>
      <c r="G763" s="8"/>
      <c r="H763" s="10"/>
      <c r="I763" s="8"/>
      <c r="J763" s="10"/>
      <c r="L763" s="10"/>
      <c r="M763" s="10"/>
    </row>
    <row r="764" spans="1:13" s="1" customFormat="1">
      <c r="A764" s="7"/>
      <c r="B764" s="7"/>
      <c r="C764" s="7"/>
      <c r="D764" s="8"/>
      <c r="E764" s="8"/>
      <c r="F764" s="8"/>
      <c r="G764" s="8"/>
      <c r="H764" s="10"/>
      <c r="I764" s="8"/>
      <c r="J764" s="10"/>
      <c r="L764" s="10"/>
      <c r="M764" s="10"/>
    </row>
    <row r="765" spans="1:13" s="1" customFormat="1">
      <c r="A765" s="7"/>
      <c r="B765" s="7"/>
      <c r="C765" s="7"/>
      <c r="D765" s="8"/>
      <c r="E765" s="8"/>
      <c r="F765" s="8"/>
      <c r="G765" s="8"/>
      <c r="H765" s="10"/>
      <c r="I765" s="8"/>
      <c r="J765" s="10"/>
      <c r="L765" s="10"/>
      <c r="M765" s="10"/>
    </row>
    <row r="766" spans="1:13" s="1" customFormat="1">
      <c r="A766" s="7"/>
      <c r="B766" s="7"/>
      <c r="C766" s="7"/>
      <c r="D766" s="8"/>
      <c r="E766" s="8"/>
      <c r="F766" s="8"/>
      <c r="G766" s="8"/>
      <c r="H766" s="10"/>
      <c r="I766" s="8"/>
      <c r="J766" s="10"/>
      <c r="L766" s="10"/>
      <c r="M766" s="10"/>
    </row>
    <row r="767" spans="1:13" s="1" customFormat="1">
      <c r="A767" s="7"/>
      <c r="B767" s="7"/>
      <c r="C767" s="7"/>
      <c r="D767" s="8"/>
      <c r="E767" s="8"/>
      <c r="F767" s="8"/>
      <c r="G767" s="8"/>
      <c r="H767" s="10"/>
      <c r="I767" s="8"/>
      <c r="J767" s="10"/>
      <c r="L767" s="10"/>
      <c r="M767" s="10"/>
    </row>
    <row r="768" spans="1:13" s="1" customFormat="1">
      <c r="A768" s="7"/>
      <c r="B768" s="7"/>
      <c r="C768" s="7"/>
      <c r="D768" s="8"/>
      <c r="E768" s="8"/>
      <c r="F768" s="8"/>
      <c r="G768" s="8"/>
      <c r="H768" s="10"/>
      <c r="I768" s="8"/>
      <c r="J768" s="10"/>
      <c r="L768" s="10"/>
      <c r="M768" s="10"/>
    </row>
    <row r="769" spans="1:13" s="1" customFormat="1">
      <c r="A769" s="7"/>
      <c r="B769" s="7"/>
      <c r="C769" s="7"/>
      <c r="D769" s="8"/>
      <c r="E769" s="8"/>
      <c r="F769" s="8"/>
      <c r="G769" s="8"/>
      <c r="H769" s="10"/>
      <c r="I769" s="8"/>
      <c r="J769" s="10"/>
      <c r="L769" s="10"/>
      <c r="M769" s="10"/>
    </row>
    <row r="770" spans="1:13" s="1" customFormat="1">
      <c r="A770" s="7"/>
      <c r="B770" s="7"/>
      <c r="C770" s="7"/>
      <c r="D770" s="8"/>
      <c r="E770" s="8"/>
      <c r="F770" s="8"/>
      <c r="G770" s="8"/>
      <c r="H770" s="10"/>
      <c r="I770" s="8"/>
      <c r="J770" s="10"/>
      <c r="L770" s="10"/>
      <c r="M770" s="10"/>
    </row>
    <row r="771" spans="1:13" s="1" customFormat="1">
      <c r="A771" s="7"/>
      <c r="B771" s="7"/>
      <c r="C771" s="7"/>
      <c r="D771" s="8"/>
      <c r="E771" s="8"/>
      <c r="F771" s="8"/>
      <c r="G771" s="8"/>
      <c r="H771" s="10"/>
      <c r="I771" s="8"/>
      <c r="J771" s="10"/>
      <c r="L771" s="10"/>
      <c r="M771" s="10"/>
    </row>
    <row r="772" spans="1:13" s="1" customFormat="1">
      <c r="A772" s="7"/>
      <c r="B772" s="7"/>
      <c r="C772" s="7"/>
      <c r="D772" s="8"/>
      <c r="E772" s="8"/>
      <c r="F772" s="8"/>
      <c r="G772" s="8"/>
      <c r="H772" s="10"/>
      <c r="I772" s="8"/>
      <c r="J772" s="10"/>
      <c r="L772" s="10"/>
      <c r="M772" s="10"/>
    </row>
    <row r="773" spans="1:13" s="1" customFormat="1">
      <c r="A773" s="7"/>
      <c r="B773" s="7"/>
      <c r="C773" s="7"/>
      <c r="D773" s="8"/>
      <c r="E773" s="8"/>
      <c r="F773" s="8"/>
      <c r="G773" s="8"/>
      <c r="H773" s="10"/>
      <c r="I773" s="8"/>
      <c r="J773" s="10"/>
      <c r="L773" s="10"/>
      <c r="M773" s="10"/>
    </row>
    <row r="774" spans="1:13" s="1" customFormat="1">
      <c r="A774" s="7"/>
      <c r="B774" s="7"/>
      <c r="C774" s="7"/>
      <c r="D774" s="8"/>
      <c r="E774" s="8"/>
      <c r="F774" s="8"/>
      <c r="G774" s="8"/>
      <c r="H774" s="10"/>
      <c r="I774" s="8"/>
      <c r="J774" s="10"/>
      <c r="L774" s="10"/>
      <c r="M774" s="10"/>
    </row>
    <row r="775" spans="1:13" s="1" customFormat="1">
      <c r="A775" s="7"/>
      <c r="B775" s="7"/>
      <c r="C775" s="7"/>
      <c r="D775" s="8"/>
      <c r="E775" s="8"/>
      <c r="F775" s="8"/>
      <c r="G775" s="8"/>
      <c r="H775" s="10"/>
      <c r="I775" s="8"/>
      <c r="J775" s="10"/>
      <c r="L775" s="10"/>
      <c r="M775" s="10"/>
    </row>
    <row r="776" spans="1:13" s="1" customFormat="1">
      <c r="A776" s="7"/>
      <c r="B776" s="7"/>
      <c r="C776" s="7"/>
      <c r="D776" s="8"/>
      <c r="E776" s="8"/>
      <c r="F776" s="8"/>
      <c r="G776" s="8"/>
      <c r="H776" s="10"/>
      <c r="I776" s="8"/>
      <c r="J776" s="10"/>
      <c r="L776" s="10"/>
      <c r="M776" s="10"/>
    </row>
    <row r="777" spans="1:13" s="1" customFormat="1">
      <c r="A777" s="7"/>
      <c r="B777" s="7"/>
      <c r="C777" s="7"/>
      <c r="D777" s="8"/>
      <c r="E777" s="8"/>
      <c r="F777" s="8"/>
      <c r="G777" s="8"/>
      <c r="H777" s="10"/>
      <c r="I777" s="8"/>
      <c r="J777" s="10"/>
      <c r="L777" s="10"/>
      <c r="M777" s="10"/>
    </row>
    <row r="778" spans="1:13" s="1" customFormat="1">
      <c r="A778" s="7"/>
      <c r="B778" s="7"/>
      <c r="C778" s="7"/>
      <c r="D778" s="8"/>
      <c r="E778" s="8"/>
      <c r="F778" s="8"/>
      <c r="G778" s="8"/>
      <c r="H778" s="10"/>
      <c r="I778" s="8"/>
      <c r="J778" s="10"/>
      <c r="L778" s="10"/>
      <c r="M778" s="10"/>
    </row>
    <row r="779" spans="1:13" s="1" customFormat="1">
      <c r="A779" s="7"/>
      <c r="B779" s="7"/>
      <c r="C779" s="7"/>
      <c r="D779" s="8"/>
      <c r="E779" s="8"/>
      <c r="F779" s="8"/>
      <c r="G779" s="8"/>
      <c r="H779" s="10"/>
      <c r="I779" s="8"/>
      <c r="J779" s="10"/>
      <c r="L779" s="10"/>
      <c r="M779" s="10"/>
    </row>
    <row r="780" spans="1:13" s="1" customFormat="1">
      <c r="A780" s="7"/>
      <c r="B780" s="7"/>
      <c r="C780" s="7"/>
      <c r="D780" s="8"/>
      <c r="E780" s="8"/>
      <c r="F780" s="8"/>
      <c r="G780" s="8"/>
      <c r="H780" s="10"/>
      <c r="I780" s="8"/>
      <c r="J780" s="10"/>
      <c r="L780" s="10"/>
      <c r="M780" s="10"/>
    </row>
    <row r="781" spans="1:13" s="1" customFormat="1">
      <c r="A781" s="7"/>
      <c r="B781" s="7"/>
      <c r="C781" s="7"/>
      <c r="D781" s="8"/>
      <c r="E781" s="8"/>
      <c r="F781" s="8"/>
      <c r="G781" s="8"/>
      <c r="H781" s="10"/>
      <c r="I781" s="8"/>
      <c r="J781" s="10"/>
      <c r="L781" s="10"/>
      <c r="M781" s="10"/>
    </row>
    <row r="782" spans="1:13" s="1" customFormat="1">
      <c r="A782" s="7"/>
      <c r="B782" s="7"/>
      <c r="C782" s="7"/>
      <c r="D782" s="8"/>
      <c r="E782" s="8"/>
      <c r="F782" s="8"/>
      <c r="G782" s="8"/>
      <c r="H782" s="10"/>
      <c r="I782" s="8"/>
      <c r="J782" s="10"/>
      <c r="L782" s="10"/>
      <c r="M782" s="10"/>
    </row>
    <row r="783" spans="1:13" s="1" customFormat="1">
      <c r="A783" s="7"/>
      <c r="B783" s="7"/>
      <c r="C783" s="7"/>
      <c r="D783" s="8"/>
      <c r="E783" s="8"/>
      <c r="F783" s="8"/>
      <c r="G783" s="8"/>
      <c r="H783" s="10"/>
      <c r="I783" s="8"/>
      <c r="J783" s="10"/>
      <c r="L783" s="10"/>
      <c r="M783" s="10"/>
    </row>
    <row r="784" spans="1:13" s="1" customFormat="1">
      <c r="A784" s="7"/>
      <c r="B784" s="7"/>
      <c r="C784" s="7"/>
      <c r="D784" s="8"/>
      <c r="E784" s="8"/>
      <c r="F784" s="8"/>
      <c r="G784" s="8"/>
      <c r="H784" s="10"/>
      <c r="I784" s="8"/>
      <c r="J784" s="10"/>
      <c r="L784" s="10"/>
      <c r="M784" s="10"/>
    </row>
    <row r="785" spans="1:13" s="1" customFormat="1">
      <c r="A785" s="7"/>
      <c r="B785" s="7"/>
      <c r="C785" s="7"/>
      <c r="D785" s="8"/>
      <c r="E785" s="8"/>
      <c r="F785" s="8"/>
      <c r="G785" s="8"/>
      <c r="H785" s="10"/>
      <c r="I785" s="8"/>
      <c r="J785" s="10"/>
      <c r="L785" s="10"/>
      <c r="M785" s="10"/>
    </row>
    <row r="786" spans="1:13" s="1" customFormat="1">
      <c r="A786" s="7"/>
      <c r="B786" s="7"/>
      <c r="C786" s="7"/>
      <c r="D786" s="8"/>
      <c r="E786" s="8"/>
      <c r="F786" s="8"/>
      <c r="G786" s="8"/>
      <c r="H786" s="10"/>
      <c r="I786" s="8"/>
      <c r="J786" s="10"/>
      <c r="L786" s="10"/>
      <c r="M786" s="10"/>
    </row>
    <row r="787" spans="1:13" s="1" customFormat="1">
      <c r="A787" s="7"/>
      <c r="B787" s="7"/>
      <c r="C787" s="7"/>
      <c r="D787" s="8"/>
      <c r="E787" s="8"/>
      <c r="F787" s="8"/>
      <c r="G787" s="8"/>
      <c r="H787" s="10"/>
      <c r="I787" s="8"/>
      <c r="J787" s="10"/>
      <c r="L787" s="10"/>
      <c r="M787" s="10"/>
    </row>
    <row r="788" spans="1:13" s="1" customFormat="1">
      <c r="A788" s="7"/>
      <c r="B788" s="7"/>
      <c r="C788" s="7"/>
      <c r="D788" s="8"/>
      <c r="E788" s="8"/>
      <c r="F788" s="8"/>
      <c r="G788" s="8"/>
      <c r="H788" s="10"/>
      <c r="I788" s="8"/>
      <c r="J788" s="10"/>
      <c r="L788" s="10"/>
      <c r="M788" s="10"/>
    </row>
    <row r="789" spans="1:13" s="1" customFormat="1">
      <c r="A789" s="7"/>
      <c r="B789" s="7"/>
      <c r="C789" s="7"/>
      <c r="D789" s="8"/>
      <c r="E789" s="8"/>
      <c r="F789" s="8"/>
      <c r="G789" s="8"/>
      <c r="H789" s="10"/>
      <c r="I789" s="8"/>
      <c r="J789" s="10"/>
      <c r="L789" s="10"/>
      <c r="M789" s="10"/>
    </row>
    <row r="790" spans="1:13" s="1" customFormat="1">
      <c r="A790" s="7"/>
      <c r="B790" s="7"/>
      <c r="C790" s="7"/>
      <c r="D790" s="8"/>
      <c r="E790" s="8"/>
      <c r="F790" s="8"/>
      <c r="G790" s="8"/>
      <c r="H790" s="10"/>
      <c r="I790" s="8"/>
      <c r="J790" s="10"/>
      <c r="L790" s="10"/>
      <c r="M790" s="10"/>
    </row>
    <row r="791" spans="1:13" s="1" customFormat="1">
      <c r="A791" s="7"/>
      <c r="B791" s="7"/>
      <c r="C791" s="7"/>
      <c r="D791" s="8"/>
      <c r="E791" s="8"/>
      <c r="F791" s="8"/>
      <c r="G791" s="8"/>
      <c r="H791" s="10"/>
      <c r="I791" s="8"/>
      <c r="J791" s="10"/>
      <c r="L791" s="10"/>
      <c r="M791" s="10"/>
    </row>
    <row r="792" spans="1:13" s="1" customFormat="1">
      <c r="A792" s="7"/>
      <c r="B792" s="7"/>
      <c r="C792" s="7"/>
      <c r="D792" s="8"/>
      <c r="E792" s="8"/>
      <c r="F792" s="8"/>
      <c r="G792" s="8"/>
      <c r="H792" s="10"/>
      <c r="I792" s="8"/>
      <c r="J792" s="10"/>
      <c r="L792" s="10"/>
      <c r="M792" s="10"/>
    </row>
    <row r="793" spans="1:13" s="1" customFormat="1">
      <c r="A793" s="7"/>
      <c r="B793" s="7"/>
      <c r="C793" s="7"/>
      <c r="D793" s="8"/>
      <c r="E793" s="8"/>
      <c r="F793" s="8"/>
      <c r="G793" s="8"/>
      <c r="H793" s="10"/>
      <c r="I793" s="8"/>
      <c r="J793" s="10"/>
      <c r="L793" s="10"/>
      <c r="M793" s="10"/>
    </row>
    <row r="794" spans="1:13" s="1" customFormat="1">
      <c r="A794" s="7"/>
      <c r="B794" s="7"/>
      <c r="C794" s="7"/>
      <c r="D794" s="8"/>
      <c r="E794" s="8"/>
      <c r="F794" s="8"/>
      <c r="G794" s="8"/>
      <c r="H794" s="10"/>
      <c r="I794" s="8"/>
      <c r="J794" s="10"/>
      <c r="L794" s="10"/>
      <c r="M794" s="10"/>
    </row>
    <row r="795" spans="1:13" s="1" customFormat="1">
      <c r="A795" s="7"/>
      <c r="B795" s="7"/>
      <c r="C795" s="7"/>
      <c r="D795" s="8"/>
      <c r="E795" s="8"/>
      <c r="F795" s="8"/>
      <c r="G795" s="8"/>
      <c r="H795" s="10"/>
      <c r="I795" s="8"/>
      <c r="J795" s="10"/>
      <c r="L795" s="10"/>
      <c r="M795" s="10"/>
    </row>
  </sheetData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795"/>
  <sheetViews>
    <sheetView rightToLeft="1" topLeftCell="C1" zoomScale="80" zoomScaleNormal="80" workbookViewId="0">
      <selection activeCell="H8" sqref="H8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7.85546875" style="48" bestFit="1" customWidth="1"/>
    <col min="10" max="10" width="24.5703125" style="49" customWidth="1"/>
    <col min="11" max="11" width="2.42578125" style="31" customWidth="1"/>
    <col min="12" max="12" width="16.28515625" style="49" bestFit="1" customWidth="1"/>
    <col min="13" max="13" width="25.42578125" style="49" customWidth="1"/>
    <col min="14" max="16384" width="9" style="31"/>
  </cols>
  <sheetData>
    <row r="1" spans="1:13" ht="87.75" customHeight="1">
      <c r="A1" s="31"/>
      <c r="B1" s="65" t="str">
        <f>'1'!B1</f>
        <v>اسم المحل او الشركة</v>
      </c>
      <c r="C1" s="66"/>
      <c r="D1" s="31"/>
      <c r="E1" s="78">
        <f>'1'!$E$1:$F$1</f>
        <v>0</v>
      </c>
      <c r="F1" s="79"/>
      <c r="G1" s="27"/>
      <c r="H1" s="28"/>
      <c r="I1" s="64" t="s">
        <v>29</v>
      </c>
      <c r="J1" s="30">
        <f>DATE(YEAR('1'!J1),MONTH('1'!J1),DAY('1'!J1)+1)</f>
        <v>42857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">
        <v>37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sheet="1" objects="1" scenarios="1" formatCells="0" formatColumns="0" formatRows="0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795"/>
  <sheetViews>
    <sheetView rightToLeft="1" zoomScale="80" zoomScaleNormal="80" workbookViewId="0">
      <pane ySplit="2" topLeftCell="A3" activePane="bottomLeft" state="frozen"/>
      <selection activeCell="F5" sqref="F5"/>
      <selection pane="bottomLeft" activeCell="F5" sqref="F5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35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/>
      <c r="B1" s="60" t="str">
        <f>'1'!B1</f>
        <v>اسم المحل او الشركة</v>
      </c>
      <c r="C1"/>
      <c r="D1"/>
      <c r="E1" s="78"/>
      <c r="F1" s="79"/>
      <c r="G1" s="27"/>
      <c r="H1" s="28"/>
      <c r="I1" s="29" t="s">
        <v>29</v>
      </c>
      <c r="J1" s="30">
        <f>DATE(YEAR('1'!J1),MONTH('1'!J1),DAY('1'!J1)+2)</f>
        <v>42858</v>
      </c>
      <c r="L1" s="32"/>
      <c r="M1" s="32"/>
    </row>
    <row r="2" spans="1:13" ht="67.5" customHeight="1">
      <c r="A2" s="33" t="s">
        <v>1</v>
      </c>
      <c r="B2" s="33" t="s">
        <v>2</v>
      </c>
      <c r="C2" s="33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4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4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4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4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4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4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4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4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4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4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4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4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4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4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4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4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4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4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4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4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4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4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4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4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4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4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4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4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4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4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4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4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4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4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4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4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4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4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4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4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4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4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4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4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4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4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4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4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4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4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4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4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4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4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4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4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4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4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4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4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4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4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4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4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4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4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4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4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4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4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4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4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4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4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4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4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4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4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4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4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4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4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4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4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4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4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4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4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4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4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4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4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4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4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4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4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4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4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4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4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4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4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4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4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4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4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4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4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4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4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4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4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4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4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4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4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4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4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4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4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4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4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4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4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4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4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4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4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4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4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4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4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4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4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4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4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4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4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4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4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4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4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4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4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4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4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4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4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4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4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4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4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4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4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4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4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4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4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4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4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4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4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4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4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4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4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4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4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4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4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4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4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4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4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4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4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4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4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4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4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4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4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4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4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4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4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4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4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4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4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4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4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4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4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4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4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4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4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4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4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4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4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4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4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4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4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4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4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4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4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4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4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4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4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4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4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4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4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4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4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4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4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4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4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4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4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4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4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4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4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4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4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4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4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4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4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4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4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4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4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4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4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4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4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4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4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4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4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4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4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4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4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4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4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4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4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4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4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4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4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4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4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4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4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4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4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4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4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4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4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4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4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4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4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4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4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4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4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4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4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4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4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4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4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4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4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4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4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4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4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4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4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4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4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4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4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4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4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4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4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4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4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4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4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4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4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4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4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4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4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4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4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4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4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4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4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4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4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4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4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4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4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4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4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4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4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4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4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4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4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4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4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4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4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4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4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4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4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4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4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4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4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4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4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4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4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4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4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4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4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4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4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4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4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4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4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4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4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4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4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4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4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4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4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4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4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4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4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4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4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4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4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4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4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4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4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4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4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4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4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4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4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4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4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4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4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4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4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4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4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4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4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4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4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4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4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4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4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4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4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4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4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4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4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4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4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4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4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4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4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4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4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4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4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4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4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4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4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4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4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4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4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4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4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4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4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4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4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4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4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4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4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4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4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4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4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4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4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4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4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4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4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4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4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4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4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4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4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4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4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4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4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4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4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4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4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4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4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4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4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4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4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4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4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4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4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4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4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4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4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4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4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4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4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4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4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4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4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4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4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4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4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4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4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4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4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4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4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4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4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4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4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4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4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4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4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4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4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4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4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4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4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4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4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4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4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4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4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4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4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4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4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4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4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4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4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4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4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4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4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4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4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4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4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4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4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4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4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4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4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4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4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4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4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4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4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4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4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4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4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4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4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4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4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4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4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4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4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4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4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4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4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4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4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4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4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4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4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4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4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4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4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4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4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4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4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4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4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4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4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4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4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4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4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4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4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4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4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4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4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4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4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4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4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4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4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4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4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4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4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4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4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4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4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4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4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4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4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4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4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4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4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4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4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4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4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4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4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4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4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4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4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4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4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4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4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4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4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4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4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4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4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4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4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4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4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4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4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4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4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4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4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4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4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4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4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4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4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4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4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4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4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4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4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4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4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4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4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4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4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4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4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4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4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4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4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4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4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4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4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4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4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4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4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4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4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4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4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4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4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4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4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4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4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4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4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4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4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4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4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4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4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4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4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4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4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4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4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4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4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4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4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sheet="1" objects="1" scenarios="1" formatCells="0" formatColumns="0" formatRows="0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F5" sqref="F5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35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/>
      <c r="B1" s="60" t="str">
        <f>'1'!B1</f>
        <v>اسم المحل او الشركة</v>
      </c>
      <c r="C1"/>
      <c r="D1"/>
      <c r="E1" s="78"/>
      <c r="F1" s="79"/>
      <c r="G1" s="27"/>
      <c r="H1" s="28"/>
      <c r="I1" s="29" t="s">
        <v>29</v>
      </c>
      <c r="J1" s="30">
        <f>DATE(YEAR('1'!J1),MONTH('1'!J1),DAY('1'!J1)+3)</f>
        <v>42859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'3'!F3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'3'!F4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'3'!F5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'3'!F6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'3'!F7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'3'!F8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'3'!F9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'3'!F10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'3'!F11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'3'!F12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'3'!F13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'3'!F14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'3'!F15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'3'!F16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'3'!F17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'3'!F18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'3'!F19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'3'!F20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'3'!F21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'3'!F22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'3'!F23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'3'!F24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'3'!F25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'3'!F26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'3'!F27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'3'!F28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'3'!F29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'3'!F30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'3'!F31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'3'!F32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'3'!F33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'3'!F34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'3'!F35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'3'!F36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'3'!F37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'3'!F38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'3'!F39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'3'!F40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'3'!F41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'3'!F42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'3'!F43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'3'!F44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'3'!F45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'3'!F46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'3'!F47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'3'!F48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'3'!F49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'3'!F50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'3'!F51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'3'!F52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'3'!F53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'3'!F54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'3'!F55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'3'!F56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'3'!F57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'3'!F58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'3'!F59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'3'!F60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'3'!F61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'3'!F62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'3'!F63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'3'!F64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'3'!F65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'3'!F66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'3'!F67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'3'!F68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'3'!F69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'3'!F70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'3'!F71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'3'!F72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'3'!F73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'3'!F74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'3'!F75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'3'!F76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'3'!F77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'3'!F78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'3'!F79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'3'!F80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'3'!F81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'3'!F82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'3'!F83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'3'!F84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'3'!F85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'3'!F86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'3'!F87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'3'!F88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'3'!F89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'3'!F90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'3'!F91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'3'!F92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'3'!F93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'3'!F94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'3'!F95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'3'!F96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'3'!F97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'3'!F98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'3'!F99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'3'!F100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'3'!F101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'3'!F102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4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4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4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4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4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4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4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4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4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4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4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4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4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4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4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4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4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4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4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4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4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4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4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4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4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4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4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4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4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4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4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4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4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4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4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4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4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4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4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4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4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4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4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4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4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4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4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4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4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4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4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4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4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4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4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4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4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4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4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4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4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4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4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4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4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4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4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4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4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4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4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4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4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4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4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4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4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4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4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4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4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4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4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4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4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4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4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4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4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4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4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4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4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4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4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4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4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4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4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4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4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4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4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4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4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4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4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4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4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4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4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4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4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4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4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4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4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4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4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4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4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4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4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4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4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4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4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4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4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4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4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4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4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4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4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4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4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4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4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4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4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4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4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4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4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4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4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4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4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4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4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4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4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4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4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4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4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4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4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4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4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4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4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4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4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4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4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4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4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4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4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4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4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4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4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4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4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4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4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4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4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4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4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4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4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4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4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4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4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4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4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4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4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4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4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4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4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4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4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4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4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4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4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4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4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4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4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4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4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4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4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4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4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4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4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4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4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4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4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4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4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4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4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4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4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4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4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4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4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4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4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4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4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4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4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4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4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4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4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4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4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4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4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4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4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4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4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4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4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4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4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4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4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4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4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4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4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4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4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4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4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4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4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4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4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4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4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4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4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4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4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4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4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4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4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4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4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4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4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4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4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4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4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4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4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4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4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4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4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4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4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4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4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4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4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4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4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4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4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4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4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4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4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4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4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4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4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4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4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4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4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4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4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4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4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4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4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4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4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4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4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4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4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4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4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4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4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4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4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4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4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4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4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4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4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4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4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4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4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4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4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4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4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4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4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4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4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4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4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4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4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4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4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4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4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4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4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4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4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4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4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4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4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4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4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4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4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4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4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4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4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4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4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4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4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4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4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4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4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4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4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4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4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4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4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4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4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4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4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4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4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4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4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4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4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4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4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4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4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4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4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4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4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4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4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4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4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4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4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4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4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4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4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4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4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4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4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4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4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4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4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4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4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4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4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4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4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4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4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4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4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4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4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4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4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4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4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4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4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4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4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4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4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4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4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4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4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4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4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4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4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4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4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4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4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4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4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4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4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4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4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4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4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4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4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4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4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4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4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4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4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4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4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4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4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4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4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4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4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4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4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4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4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4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4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4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4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4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4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4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4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4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4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4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4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4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4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4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4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4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4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4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4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4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4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4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4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4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4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4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4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4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4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4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4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4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4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4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4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4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4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4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4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4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4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4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4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4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4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4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4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4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4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4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4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4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4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4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4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4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4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4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4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4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4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4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4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4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4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4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4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4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4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4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4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4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4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4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4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4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4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4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4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4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4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4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4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4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4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4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4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4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4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4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4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4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4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4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4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4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4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4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4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4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4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4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4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4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4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4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4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4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4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4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4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4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4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4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4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4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4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4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4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4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4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4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4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4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4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4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4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4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4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4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4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4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4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4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4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4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4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4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4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4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4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4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4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4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4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4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4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4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4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4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4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4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4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4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4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4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4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4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4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4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4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4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4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4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4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4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4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4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4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4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4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4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4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4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4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4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4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4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4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4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4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4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4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4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4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4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4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4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4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4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4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4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4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4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4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4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4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4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4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4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4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4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4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4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4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4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4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4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sheet="1" objects="1" scenarios="1" formatCells="0" formatColumns="0" formatRows="0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D12" sqref="D12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35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2" width="16.28515625" style="49" bestFit="1" customWidth="1"/>
    <col min="13" max="13" width="15.5703125" style="49" customWidth="1"/>
    <col min="14" max="16384" width="9" style="31"/>
  </cols>
  <sheetData>
    <row r="1" spans="1:13" ht="87.75" customHeight="1">
      <c r="A1"/>
      <c r="B1" s="60" t="str">
        <f>'1'!B1</f>
        <v>اسم المحل او الشركة</v>
      </c>
      <c r="C1"/>
      <c r="D1"/>
      <c r="E1" s="78"/>
      <c r="F1" s="79"/>
      <c r="G1" s="27"/>
      <c r="H1" s="28"/>
      <c r="I1" s="29" t="s">
        <v>29</v>
      </c>
      <c r="J1" s="30">
        <f>DATE(YEAR('1'!J1),MONTH('1'!J1),DAY('1'!J1)+4)</f>
        <v>42860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'4'!F3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'4'!F4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'4'!F5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'4'!F6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'4'!F7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'4'!F8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'4'!F9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'4'!F10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'4'!F11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'4'!F12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'4'!F13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'4'!F14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'4'!F15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'4'!F16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'4'!F17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'4'!F18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'4'!F19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'4'!F20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'4'!F21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'4'!F22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'4'!F23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'4'!F24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'4'!F25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'4'!F26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'4'!F27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'4'!F28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'4'!F29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'4'!F30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'4'!F31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'4'!F32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'4'!F33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'4'!F34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'4'!F35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'4'!F36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'4'!F37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'4'!F38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'4'!F39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'4'!F40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'4'!F41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'4'!F42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'4'!F43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'4'!F44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'4'!F45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'4'!F46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'4'!F47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'4'!F48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'4'!F49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'4'!F50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'4'!F51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'4'!F52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'4'!F53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'4'!F54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'4'!F55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'4'!F56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'4'!F57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'4'!F58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'4'!F59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'4'!F60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'4'!F61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'4'!F62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'4'!F63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'4'!F64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'4'!F65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'4'!F66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'4'!F67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'4'!F68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'4'!F69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'4'!F70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'4'!F71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'4'!F72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'4'!F73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'4'!F74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'4'!F75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'4'!F76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'4'!F77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'4'!F78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'4'!F79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'4'!F80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'4'!F81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'4'!F82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'4'!F83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'4'!F84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'4'!F85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'4'!F86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'4'!F87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'4'!F88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'4'!F89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'4'!F90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'4'!F91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'4'!F92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'4'!F93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'4'!F94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'4'!F95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'4'!F96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'4'!F97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'4'!F98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'4'!F99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'4'!F100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'4'!F101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'4'!F102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4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4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4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4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4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4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4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4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4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4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4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4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4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4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4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4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4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4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4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4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4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4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4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4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4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4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4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4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4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4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4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4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4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4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4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4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4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4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4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4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4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4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4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4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4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4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4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4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4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4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4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4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4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4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4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4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4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4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4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4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4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4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4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4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4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4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4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4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4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4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4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4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4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4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4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4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4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4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4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4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4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4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4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4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4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4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4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4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4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4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4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4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4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4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4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4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4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4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4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4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4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4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4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4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4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4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4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4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4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4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4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4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4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4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4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4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4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4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4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4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4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4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4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4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4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4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4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4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4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4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4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4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4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4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4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4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4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4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4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4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4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4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4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4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4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4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4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4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4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4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4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4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4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4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4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4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4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4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4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4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4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4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4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4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4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4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4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4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4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4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4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4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4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4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4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4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4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4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4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4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4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4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4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4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4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4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4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4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4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4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4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4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4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4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4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4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4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4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4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4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4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4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4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4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4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4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4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4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4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4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4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4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4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4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4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4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4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4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4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4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4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4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4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4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4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4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4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4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4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4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4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4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4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4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4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4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4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4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4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4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4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4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4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4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4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4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4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4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4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4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4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4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4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4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4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4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4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4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4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4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4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4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4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4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4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4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4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4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4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4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4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4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4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4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4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4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4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4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4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4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4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4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4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4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4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4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4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4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4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4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4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4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4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4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4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4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4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4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4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4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4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4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4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4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4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4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4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4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4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4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4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4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4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4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4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4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4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4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4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4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4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4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4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4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4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4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4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4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4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4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4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4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4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4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4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4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4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4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4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4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4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4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4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4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4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4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4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4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4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4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4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4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4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4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4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4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4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4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4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4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4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4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4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4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4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4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4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4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4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4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4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4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4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4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4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4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4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4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4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4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4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4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4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4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4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4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4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4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4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4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4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4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4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4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4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4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4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4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4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4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4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4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4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4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4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4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4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4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4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4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4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4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4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4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4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4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4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4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4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4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4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4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4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4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4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4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4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4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4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4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4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4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4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4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4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4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4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4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4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4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4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4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4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4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4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4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4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4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4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4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4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4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4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4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4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4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4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4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4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4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4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4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4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4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4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4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4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4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4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4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4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4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4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4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4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4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4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4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4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4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4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4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4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4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4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4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4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4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4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4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4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4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4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4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4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4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4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4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4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4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4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4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4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4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4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4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4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4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4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4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4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4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4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4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4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4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4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4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4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4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4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4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4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4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4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4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4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4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4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4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4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4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4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4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4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4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4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4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4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4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4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4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4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4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4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4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4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4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4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4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4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4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4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4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4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4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4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4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4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4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4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4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4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4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4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4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4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4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4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4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4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4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4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4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4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4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4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4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4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4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4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4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4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4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4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4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4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4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4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4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4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4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4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4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4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4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4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4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4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4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4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4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4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4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4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4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4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4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4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4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4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4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4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4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4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4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4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4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4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4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4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4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4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4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4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4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4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4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4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4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4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4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4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4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4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4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4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4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4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4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4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4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4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4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4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4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4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4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4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4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4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4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4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4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4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4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4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4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4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4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4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4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4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4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4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4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4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4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4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4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4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4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4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4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4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4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4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4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4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4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4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4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4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4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4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4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4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4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4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4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4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42"/>
      <c r="D795" s="43"/>
      <c r="E795" s="43"/>
      <c r="F795" s="43"/>
      <c r="G795" s="43"/>
      <c r="H795" s="46"/>
      <c r="I795" s="43"/>
      <c r="J795" s="46"/>
      <c r="L795" s="46"/>
      <c r="M795" s="46"/>
    </row>
  </sheetData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35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/>
      <c r="B1" s="60" t="str">
        <f>'1'!B1</f>
        <v>اسم المحل او الشركة</v>
      </c>
      <c r="C1"/>
      <c r="D1"/>
      <c r="E1" s="78"/>
      <c r="F1" s="79"/>
      <c r="G1" s="27"/>
      <c r="H1" s="28"/>
      <c r="I1" s="29" t="s">
        <v>29</v>
      </c>
      <c r="J1" s="30">
        <f>DATE(YEAR('1'!J1),MONTH('1'!J1),DAY('1'!J1)+5)</f>
        <v>42861</v>
      </c>
      <c r="L1" s="32"/>
      <c r="M1" s="32"/>
    </row>
    <row r="2" spans="1:13" ht="67.5" customHeight="1">
      <c r="A2" s="33" t="s">
        <v>1</v>
      </c>
      <c r="B2" s="33" t="s">
        <v>2</v>
      </c>
      <c r="C2" s="33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'5'!F3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'5'!F4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'5'!F5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'5'!F6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'5'!F7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'5'!F8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'5'!F9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'5'!F10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'5'!F11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'5'!F12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'5'!F13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'5'!F14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'5'!F15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'5'!F16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'5'!F17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'5'!F18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'5'!F19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'5'!F20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'5'!F21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'5'!F22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'5'!F23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'5'!F24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'5'!F25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'5'!F26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'5'!F27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'5'!F28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'5'!F29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'5'!F30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'5'!F31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'5'!F32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'5'!F33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'5'!F34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'5'!F35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'5'!F36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'5'!F37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'5'!F38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'5'!F39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'5'!F40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'5'!F41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'5'!F42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'5'!F43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'5'!F44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'5'!F45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'5'!F46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'5'!F47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'5'!F48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'5'!F49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'5'!F50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'5'!F51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'5'!F52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'5'!F53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'5'!F54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'5'!F55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'5'!F56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'5'!F57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'5'!F58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'5'!F59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'5'!F60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'5'!F61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'5'!F62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'5'!F63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'5'!F64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'5'!F65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'5'!F66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'5'!F67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'5'!F68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'5'!F69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'5'!F70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'5'!F71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'5'!F72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'5'!F73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'5'!F74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'5'!F75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'5'!F76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'5'!F77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'5'!F78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'5'!F79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'5'!F80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'5'!F81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'5'!F82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'5'!F83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'5'!F84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'5'!F85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'5'!F86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'5'!F87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'5'!F88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'5'!F89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'5'!F90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'5'!F91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'5'!F92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'5'!F93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'5'!F94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'5'!F95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'5'!F96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'5'!F97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'5'!F98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'5'!F99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'5'!F100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'5'!F101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'5'!F102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4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4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4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4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4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4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4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4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4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4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4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4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4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4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4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4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4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4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4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4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4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4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4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4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4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4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4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4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4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4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4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4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4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4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4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4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4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4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4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4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4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4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4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4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4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4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4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4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4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4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4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4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4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4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4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4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4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4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4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4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4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4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4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4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4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4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4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4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4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4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4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4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4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4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4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4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4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4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4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4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4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4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4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4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4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4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4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4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4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4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4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4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4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4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4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4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4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4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4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4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4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4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4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4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4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4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4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4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4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4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4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4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4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4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4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4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4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4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4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4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4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4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4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4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4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4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4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4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4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4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4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4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4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4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4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4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4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4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4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4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4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4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4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4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4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4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4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4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4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4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4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4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4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4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4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4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4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4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4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4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4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4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4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4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4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4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4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4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4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4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4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4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4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4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4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4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4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4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4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4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4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4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4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4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4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4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4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4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4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4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4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4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4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4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4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4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4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4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4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4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4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4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4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4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4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4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4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4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4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4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4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4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4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4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4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4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4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4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4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4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4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4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4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4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4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4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4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4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4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4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4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4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4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4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4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4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4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4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4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4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4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4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4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4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4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4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4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4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4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4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4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4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4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4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4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4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4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4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4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4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4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4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4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4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4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4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4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4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4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4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4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4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4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4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4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4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4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4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4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4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4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4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4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4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4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4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4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4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4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4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4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4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4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4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4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4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4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4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4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4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4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4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4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4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4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4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4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4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4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4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4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4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4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4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4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4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4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4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4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4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4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4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4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4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4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4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4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4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4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4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4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4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4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4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4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4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4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4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4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4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4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4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4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4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4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4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4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4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4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4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4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4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4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4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4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4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4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4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4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4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4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4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4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4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4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4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4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4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4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4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4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4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4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4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4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4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4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4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4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4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4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4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4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4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4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4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4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4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4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4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4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4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4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4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4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4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4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4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4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4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4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4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4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4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4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4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4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4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4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4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4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4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4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4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4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4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4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4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4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4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4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4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4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4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4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4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4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4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4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4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4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4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4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4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4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4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4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4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4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4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4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4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4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4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4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4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4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4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4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4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4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4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4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4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4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4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4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4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4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4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4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4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4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4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4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4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4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4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4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4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4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4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4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4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4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4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4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4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4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4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4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4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4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4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4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4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4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4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4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4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4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4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4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4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4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4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4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4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4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4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4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4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4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4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4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4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4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4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4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4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4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4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4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4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4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4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4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4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4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4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4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4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4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4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4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4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4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4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4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4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4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4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4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4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4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4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4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4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4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4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4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4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4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4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4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4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4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4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4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4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4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4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4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4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4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4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4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4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4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4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4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4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4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4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4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4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4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4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4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4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4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4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4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4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4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4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4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4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4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4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4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4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4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4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4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4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4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4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4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4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4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4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4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4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4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4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4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4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4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4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4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4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4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4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4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4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4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4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4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4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4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4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4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4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4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4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4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4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4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4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4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4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4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4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4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4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4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4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4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4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4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4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4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4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4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4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4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4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4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4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4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4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4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4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4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4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4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4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4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4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4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4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4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4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4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4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4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4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4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4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4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4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4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4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4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4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4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4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4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4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4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4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4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4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4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4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4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4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4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4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4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4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4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4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4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4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4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4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4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4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4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4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DATE(YEAR('1'!J1),MONTH('1'!J1),DAY('1'!J1)+6)</f>
        <v>42862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'6'!F3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'6'!F4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'6'!F5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'6'!F6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'6'!F7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'6'!F8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'6'!F9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'6'!F10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'6'!F11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'6'!F12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'6'!F13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'6'!F14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'6'!F15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'6'!F16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'6'!F17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'6'!F18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'6'!F19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'6'!F20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'6'!F21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'6'!F22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'6'!F23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'6'!F24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'6'!F25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'6'!F26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'6'!F27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'6'!F28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'6'!F29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'6'!F30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'6'!F31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'6'!F32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'6'!F33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'6'!F34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'6'!F35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'6'!F36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'6'!F37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'6'!F38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'6'!F39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'6'!F40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'6'!F41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'6'!F42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'6'!F43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'6'!F44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'6'!F45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'6'!F46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'6'!F47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'6'!F48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'6'!F49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'6'!F50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'6'!F51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'6'!F52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'6'!F53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'6'!F54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'6'!F55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'6'!F56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'6'!F57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'6'!F58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'6'!F59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'6'!F60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'6'!F61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'6'!F62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'6'!F63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'6'!F64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'6'!F65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'6'!F66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'6'!F67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'6'!F68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'6'!F69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'6'!F70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'6'!F71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'6'!F72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'6'!F73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'6'!F74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'6'!F75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'6'!F76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'6'!F77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'6'!F78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'6'!F79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'6'!F80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'6'!F81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'6'!F82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'6'!F83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'6'!F84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'6'!F85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'6'!F86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'6'!F87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'6'!F88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'6'!F89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'6'!F90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'6'!F91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'6'!F92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'6'!F93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'6'!F94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'6'!F95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'6'!F96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'6'!F97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'6'!F98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'6'!F99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'6'!F100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'6'!F101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'6'!F102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DATE(YEAR('1'!J1),MONTH('1'!J1),DAY('1'!J1)+7)</f>
        <v>42863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'7'!F3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'7'!F4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'7'!F5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'7'!F6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'7'!F7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'7'!F8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'7'!F9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'7'!F10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'7'!F11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'7'!F12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'7'!F13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'7'!F14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'7'!F15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'7'!F16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'7'!F17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'7'!F18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'7'!F19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'7'!F20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'7'!F21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'7'!F22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'7'!F23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'7'!F24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'7'!F25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'7'!F26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'7'!F27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'7'!F28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'7'!F29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'7'!F30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'7'!F31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'7'!F32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'7'!F33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'7'!F34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'7'!F35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'7'!F36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'7'!F37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'7'!F38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'7'!F39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'7'!F40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'7'!F41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'7'!F42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'7'!F43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'7'!F44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'7'!F45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'7'!F46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'7'!F47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'7'!F48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'7'!F49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'7'!F50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'7'!F51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'7'!F52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'7'!F53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'7'!F54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'7'!F55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'7'!F56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'7'!F57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'7'!F58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'7'!F59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'7'!F60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'7'!F61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'7'!F62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'7'!F63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'7'!F64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'7'!F65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'7'!F66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'7'!F67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'7'!F68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'7'!F69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'7'!F70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'7'!F71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'7'!F72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'7'!F73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'7'!F74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'7'!F75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'7'!F76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'7'!F77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'7'!F78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'7'!F79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'7'!F80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'7'!F81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'7'!F82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'7'!F83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'7'!F84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'7'!F85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'7'!F86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'7'!F87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'7'!F88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'7'!F89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'7'!F90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'7'!F91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'7'!F92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'7'!F93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'7'!F94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'7'!F95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'7'!F96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'7'!F97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'7'!F98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'7'!F99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'7'!F100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'7'!F101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'7'!F102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DATE(YEAR('1'!J1),MONTH('1'!J1),DAY('1'!J1)+8)</f>
        <v>42864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'8'!F3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'8'!F4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'8'!F5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'8'!F6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'8'!F7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'8'!F8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'8'!F9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'8'!F10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'8'!F11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'8'!F12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'8'!F13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'8'!F14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'8'!F15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'8'!F16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'8'!F17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'8'!F18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'8'!F19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'8'!F20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'8'!F21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'8'!F22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'8'!F23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'8'!F24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'8'!F25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'8'!F26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'8'!F27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'8'!F28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'8'!F29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'8'!F30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'8'!F31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'8'!F32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'8'!F33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'8'!F34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'8'!F35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'8'!F36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'8'!F37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'8'!F38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'8'!F39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'8'!F40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'8'!F41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'8'!F42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'8'!F43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'8'!F44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'8'!F45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'8'!F46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'8'!F47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'8'!F48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'8'!F49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'8'!F50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'8'!F51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'8'!F52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'8'!F53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'8'!F54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'8'!F55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'8'!F56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'8'!F57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'8'!F58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'8'!F59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'8'!F60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'8'!F61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'8'!F62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'8'!F63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'8'!F64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'8'!F65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'8'!F66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'8'!F67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'8'!F68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'8'!F69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'8'!F70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'8'!F71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'8'!F72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'8'!F73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'8'!F74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'8'!F75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'8'!F76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'8'!F77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'8'!F78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'8'!F79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'8'!F80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'8'!F81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'8'!F82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'8'!F83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'8'!F84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'8'!F85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'8'!F86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'8'!F87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'8'!F88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'8'!F89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'8'!F90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'8'!F91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'8'!F92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'8'!F93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'8'!F94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'8'!F95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'8'!F96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'8'!F97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'8'!F98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'8'!F99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'8'!F100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'8'!F101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'8'!F102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DATE(YEAR('1'!J1),MONTH('1'!J1),DAY('1'!J1)+9)</f>
        <v>42865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'9'!F3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'9'!F4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'9'!F5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'9'!F6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'9'!F7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'9'!F8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'9'!F9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'9'!F10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'9'!F11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'9'!F12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'9'!F13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'9'!F14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'9'!F15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'9'!F16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'9'!F17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'9'!F18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'9'!F19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'9'!F20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'9'!F21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'9'!F22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'9'!F23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'9'!F24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'9'!F25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'9'!F26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'9'!F27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'9'!F28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'9'!F29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'9'!F30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'9'!F31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'9'!F32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'9'!F33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'9'!F34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'9'!F35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'9'!F36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'9'!F37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'9'!F38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'9'!F39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'9'!F40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'9'!F41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'9'!F42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'9'!F43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'9'!F44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'9'!F45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'9'!F46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'9'!F47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'9'!F48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'9'!F49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'9'!F50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'9'!F51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'9'!F52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'9'!F53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'9'!F54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'9'!F55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'9'!F56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'9'!F57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'9'!F58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'9'!F59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'9'!F60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'9'!F61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'9'!F62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'9'!F63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'9'!F64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'9'!F65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'9'!F66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'9'!F67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'9'!F68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'9'!F69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'9'!F70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'9'!F71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'9'!F72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'9'!F73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'9'!F74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'9'!F75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'9'!F76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'9'!F77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'9'!F78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'9'!F79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'9'!F80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'9'!F81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'9'!F82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'9'!F83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'9'!F84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'9'!F85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'9'!F86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'9'!F87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'9'!F88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'9'!F89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'9'!F90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'9'!F91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'9'!F92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'9'!F93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'9'!F94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'9'!F95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'9'!F96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'9'!F97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'9'!F98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'9'!F99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'9'!F100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'9'!F101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'9'!F102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DATE(YEAR('1'!J1),MONTH('1'!J1),DAY('1'!J1)+10)</f>
        <v>42866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'10'!F3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'10'!F4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'10'!F5</f>
        <v>0</v>
      </c>
      <c r="D5" s="36"/>
      <c r="E5" s="36"/>
      <c r="F5" s="36">
        <f t="shared" si="0"/>
        <v>0</v>
      </c>
      <c r="G5" s="37">
        <v>1000</v>
      </c>
      <c r="H5" s="38">
        <f t="shared" si="1"/>
        <v>0</v>
      </c>
      <c r="I5" s="37">
        <v>500</v>
      </c>
      <c r="J5" s="38">
        <f t="shared" si="2"/>
        <v>0</v>
      </c>
      <c r="L5" s="38">
        <f t="shared" si="3"/>
        <v>0</v>
      </c>
      <c r="M5" s="39">
        <f t="shared" si="4"/>
        <v>50</v>
      </c>
    </row>
    <row r="6" spans="1:13" ht="27" customHeight="1">
      <c r="A6" s="35">
        <v>4</v>
      </c>
      <c r="B6" s="35" t="str">
        <f>'1'!B6</f>
        <v>صنف 4</v>
      </c>
      <c r="C6" s="51">
        <f>'10'!F6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'10'!F7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'10'!F8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'10'!F9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'10'!F10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'10'!F11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'10'!F12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'10'!F13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'10'!F14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'10'!F15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'10'!F16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'10'!F17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'10'!F18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'10'!F19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'10'!F20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'10'!F21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'10'!F22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'10'!F23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'10'!F24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'10'!F25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'10'!F26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'10'!F27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'10'!F28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'10'!F29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'10'!F30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'10'!F31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'10'!F32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'10'!F33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'10'!F34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'10'!F35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'10'!F36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'10'!F37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'10'!F38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'10'!F39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'10'!F40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'10'!F41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'10'!F42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'10'!F43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'10'!F44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'10'!F45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'10'!F46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'10'!F47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'10'!F48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'10'!F49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'10'!F50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'10'!F51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'10'!F52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'10'!F53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'10'!F54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'10'!F55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'10'!F56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'10'!F57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'10'!F58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'10'!F59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'10'!F60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'10'!F61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'10'!F62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'10'!F63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'10'!F64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'10'!F65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'10'!F66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'10'!F67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'10'!F68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'10'!F69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'10'!F70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'10'!F71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'10'!F72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'10'!F73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'10'!F74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'10'!F75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'10'!F76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'10'!F77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'10'!F78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'10'!F79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'10'!F80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'10'!F81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'10'!F82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'10'!F83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'10'!F84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'10'!F85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'10'!F86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'10'!F87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'10'!F88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'10'!F89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'10'!F90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'10'!F91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'10'!F92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'10'!F93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'10'!F94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'10'!F95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'10'!F96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'10'!F97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'10'!F98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'10'!F99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'10'!F100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'10'!F101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'10'!F102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DATE(YEAR('1'!J1),MONTH('1'!J1),DAY('1'!J1)+11)</f>
        <v>42867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'11'!F3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'11'!F4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'11'!F5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'11'!F6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'11'!F7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'11'!F8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'11'!F9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'11'!F10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'11'!F11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'11'!F12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'11'!F13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'11'!F14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'11'!F15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'11'!F16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'11'!F17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'11'!F18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'11'!F19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'11'!F20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'11'!F21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'11'!F22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'11'!F23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'11'!F24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'11'!F25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'11'!F26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'11'!F27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'11'!F28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'11'!F29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'11'!F30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'11'!F31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'11'!F32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'11'!F33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'11'!F34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'11'!F35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'11'!F36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'11'!F37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'11'!F38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'11'!F39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'11'!F40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'11'!F41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'11'!F42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'11'!F43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'11'!F44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'11'!F45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'11'!F46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'11'!F47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'11'!F48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'11'!F49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'11'!F50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'11'!F51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'11'!F52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'11'!F53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'11'!F54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'11'!F55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'11'!F56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'11'!F57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'11'!F58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'11'!F59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'11'!F60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'11'!F61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'11'!F62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'11'!F63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'11'!F64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'11'!F65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'11'!F66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'11'!F67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'11'!F68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'11'!F69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'11'!F70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'11'!F71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'11'!F72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'11'!F73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'11'!F74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'11'!F75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'11'!F76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'11'!F77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'11'!F78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'11'!F79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'11'!F80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'11'!F81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'11'!F82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'11'!F83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'11'!F84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'11'!F85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'11'!F86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'11'!F87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'11'!F88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'11'!F89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'11'!F90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'11'!F91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'11'!F92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'11'!F93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'11'!F94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'11'!F95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'11'!F96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'11'!F97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'11'!F98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'11'!F99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'11'!F100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'11'!F101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'11'!F102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DATE(YEAR('1'!J1),MONTH('1'!J1),DAY('1'!J1)+12)</f>
        <v>42868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'12'!F3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'12'!F4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'12'!F5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'12'!F6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'12'!F7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'12'!F8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'12'!F9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'12'!F10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'12'!F11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'12'!F12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'12'!F13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'12'!F14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'12'!F15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'12'!F16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'12'!F17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'12'!F18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'12'!F19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'12'!F20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'12'!F21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'12'!F22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'12'!F23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'12'!F24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'12'!F25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'12'!F26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'12'!F27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'12'!F28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'12'!F29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'12'!F30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'12'!F31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'12'!F32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'12'!F33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'12'!F34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'12'!F35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'12'!F36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'12'!F37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'12'!F38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'12'!F39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'12'!F40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'12'!F41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'12'!F42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'12'!F43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'12'!F44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'12'!F45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'12'!F46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'12'!F47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'12'!F48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'12'!F49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'12'!F50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'12'!F51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'12'!F52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'12'!F53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'12'!F54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'12'!F55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'12'!F56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'12'!F57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'12'!F58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'12'!F59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'12'!F60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'12'!F61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'12'!F62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'12'!F63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'12'!F64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'12'!F65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'12'!F66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'12'!F67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'12'!F68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'12'!F69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'12'!F70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'12'!F71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'12'!F72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'12'!F73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'12'!F74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'12'!F75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'12'!F76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'12'!F77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'12'!F78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'12'!F79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'12'!F80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'12'!F81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'12'!F82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'12'!F83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'12'!F84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'12'!F85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'12'!F86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'12'!F87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'12'!F88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'12'!F89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'12'!F90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'12'!F91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'12'!F92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'12'!F93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'12'!F94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'12'!F95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'12'!F96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'12'!F97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'12'!F98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'12'!F99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'12'!F100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'12'!F101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'12'!F102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DATE(YEAR('1'!J1),MONTH('1'!J1),DAY('1'!J1)+13)</f>
        <v>42869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'13'!F3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'13'!F4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'13'!F5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'13'!F6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'13'!F7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'13'!F8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'13'!F9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'13'!F10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'13'!F11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'13'!F12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'13'!F13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'13'!F14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'13'!F15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'13'!F16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'13'!F17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'13'!F18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'13'!F19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'13'!F20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'13'!F21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'13'!F22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'13'!F23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'13'!F24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'13'!F25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'13'!F26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'13'!F27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'13'!F28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'13'!F29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'13'!F30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'13'!F31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'13'!F32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'13'!F33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'13'!F34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'13'!F35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'13'!F36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'13'!F37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'13'!F38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'13'!F39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'13'!F40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'13'!F41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'13'!F42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'13'!F43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'13'!F44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'13'!F45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'13'!F46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'13'!F47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'13'!F48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'13'!F49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'13'!F50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'13'!F51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'13'!F52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'13'!F53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'13'!F54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'13'!F55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'13'!F56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'13'!F57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'13'!F58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'13'!F59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'13'!F60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'13'!F61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'13'!F62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'13'!F63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'13'!F64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'13'!F65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'13'!F66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'13'!F67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'13'!F68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'13'!F69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'13'!F70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'13'!F71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'13'!F72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'13'!F73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'13'!F74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'13'!F75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'13'!F76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'13'!F77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'13'!F78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'13'!F79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'13'!F80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'13'!F81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'13'!F82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'13'!F83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'13'!F84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'13'!F85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'13'!F86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'13'!F87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'13'!F88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'13'!F89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'13'!F90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'13'!F91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'13'!F92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'13'!F93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'13'!F94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'13'!F95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'13'!F96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'13'!F97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'13'!F98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'13'!F99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'13'!F100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'13'!F101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'13'!F102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M795"/>
  <sheetViews>
    <sheetView rightToLeft="1" tabSelected="1" topLeftCell="D1" zoomScale="80" zoomScaleNormal="80" workbookViewId="0">
      <pane ySplit="2" topLeftCell="A3" activePane="bottomLeft" state="frozen"/>
      <selection activeCell="B1" sqref="B1"/>
      <selection pane="bottomLeft" activeCell="I8" sqref="I8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DATE(YEAR('1'!J1),MONTH('1'!J1),DAY('1'!J1)+14)</f>
        <v>42870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'14'!F3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'14'!F4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'14'!F5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'14'!F6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'14'!F7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'14'!F8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'14'!F9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'14'!F10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'14'!F11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'14'!F12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'14'!F13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'14'!F14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'14'!F15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'14'!F16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'14'!F17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'14'!F18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'14'!F19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'14'!F20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'14'!F21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'14'!F22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'14'!F23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'14'!F24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'14'!F25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'14'!F26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'14'!F27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'14'!F28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'14'!F29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'14'!F30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'14'!F31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'14'!F32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'14'!F33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'14'!F34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'14'!F35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'14'!F36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'14'!F37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'14'!F38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'14'!F39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'14'!F40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'14'!F41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'14'!F42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'14'!F43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'14'!F44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'14'!F45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'14'!F46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'14'!F47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'14'!F48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'14'!F49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'14'!F50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'14'!F51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'14'!F52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'14'!F53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'14'!F54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'14'!F55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'14'!F56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'14'!F57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'14'!F58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'14'!F59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'14'!F60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'14'!F61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'14'!F62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'14'!F63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'14'!F64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'14'!F65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'14'!F66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'14'!F67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'14'!F68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'14'!F69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'14'!F70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'14'!F71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'14'!F72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'14'!F73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'14'!F74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'14'!F75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'14'!F76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'14'!F77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'14'!F78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'14'!F79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'14'!F80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'14'!F81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'14'!F82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'14'!F83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'14'!F84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'14'!F85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'14'!F86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'14'!F87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'14'!F88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'14'!F89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'14'!F90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'14'!F91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'14'!F92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'14'!F93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'14'!F94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'14'!F95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'14'!F96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'14'!F97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'14'!F98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'14'!F99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'14'!F100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'14'!F101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'14'!F102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DATE(YEAR('1'!J1),MONTH('1'!J1),DAY('1'!J1)+15)</f>
        <v>42871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'15'!F3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'15'!F4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'15'!F5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'15'!F6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'15'!F7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'15'!F8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'15'!F9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'15'!F10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'15'!F11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'15'!F12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'15'!F13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'15'!F14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'15'!F15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'15'!F16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'15'!F17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'15'!F18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'15'!F19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'15'!F20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'15'!F21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'15'!F22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'15'!F23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'15'!F24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'15'!F25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'15'!F26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'15'!F27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'15'!F28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'15'!F29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'15'!F30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'15'!F31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'15'!F32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'15'!F33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'15'!F34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'15'!F35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'15'!F36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'15'!F37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'15'!F38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'15'!F39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'15'!F40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'15'!F41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'15'!F42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'15'!F43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'15'!F44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'15'!F45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'15'!F46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'15'!F47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'15'!F48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'15'!F49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'15'!F50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'15'!F51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'15'!F52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'15'!F53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'15'!F54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'15'!F55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'15'!F56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'15'!F57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'15'!F58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'15'!F59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'15'!F60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'15'!F61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'15'!F62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'15'!F63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'15'!F64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'15'!F65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'15'!F66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'15'!F67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'15'!F68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'15'!F69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'15'!F70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'15'!F71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'15'!F72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'15'!F73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'15'!F74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'15'!F75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'15'!F76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'15'!F77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'15'!F78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'15'!F79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'15'!F80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'15'!F81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'15'!F82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'15'!F83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'15'!F84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'15'!F85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'15'!F86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'15'!F87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'15'!F88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'15'!F89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'15'!F90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'15'!F91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'15'!F92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'15'!F93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'15'!F94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'15'!F95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'15'!F96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'15'!F97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'15'!F98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'15'!F99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'15'!F100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'15'!F101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'15'!F102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/>
  <dimension ref="A1:M795"/>
  <sheetViews>
    <sheetView rightToLeft="1" zoomScale="80" zoomScaleNormal="80" workbookViewId="0">
      <pane ySplit="2" topLeftCell="A66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DATE(YEAR('1'!J1),MONTH('1'!J1),DAY('1'!J1)+16)</f>
        <v>42872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'16'!F3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'16'!F4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'16'!F5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'16'!F6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'16'!F7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'16'!F8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'16'!F9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'16'!F10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'16'!F11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'16'!F12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'16'!F13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'16'!F14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'16'!F15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'16'!F16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'16'!F17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'16'!F18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'16'!F19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'16'!F20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'16'!F21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'16'!F22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'16'!F23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'16'!F24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'16'!F25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'16'!F26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'16'!F27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'16'!F28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'16'!F29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'16'!F30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'16'!F31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'16'!F32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'16'!F33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'16'!F34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'16'!F35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'16'!F36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'16'!F37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'16'!F38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'16'!F39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'16'!F40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'16'!F41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'16'!F42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'16'!F43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'16'!F44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'16'!F45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'16'!F46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'16'!F47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'16'!F48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'16'!F49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'16'!F50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'16'!F51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'16'!F52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'16'!F53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'16'!F54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'16'!F55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'16'!F56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'16'!F57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'16'!F58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'16'!F59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'16'!F60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'16'!F61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'16'!F62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'16'!F63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'16'!F64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'16'!F65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'16'!F66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'16'!F67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'16'!F68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'16'!F69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'16'!F70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'16'!F71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'16'!F72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'16'!F73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'16'!F74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'16'!F75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'16'!F76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'16'!F77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'16'!F78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'16'!F79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'16'!F80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'16'!F81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'16'!F82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'16'!F83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'16'!F84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'16'!F85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'16'!F86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'16'!F87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'16'!F88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'16'!F89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'16'!F90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'16'!F91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'16'!F92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'16'!F93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'16'!F94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'16'!F95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'16'!F96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'16'!F97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'16'!F98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'16'!F99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'16'!F100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'16'!F101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'16'!F102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DATE(YEAR('1'!J1),MONTH('1'!J1),DAY('1'!J1)+17)</f>
        <v>42873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'17'!F3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'17'!F4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'17'!F5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'17'!F6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'17'!F7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'17'!F8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'17'!F9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'17'!F10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'17'!F11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'17'!F12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'17'!F13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'17'!F14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'17'!F15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'17'!F16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'17'!F17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'17'!F18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'17'!F19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'17'!F20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'17'!F21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'17'!F22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'17'!F23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'17'!F24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'17'!F25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'17'!F26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'17'!F27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'17'!F28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'17'!F29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'17'!F30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'17'!F31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'17'!F32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'17'!F33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'17'!F34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'17'!F35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'17'!F36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'17'!F37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'17'!F38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'17'!F39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'17'!F40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'17'!F41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'17'!F42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'17'!F43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'17'!F44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'17'!F45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'17'!F46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'17'!F47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'17'!F48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'17'!F49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'17'!F50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'17'!F51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'17'!F52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'17'!F53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'17'!F54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'17'!F55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'17'!F56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'17'!F57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'17'!F58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'17'!F59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'17'!F60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'17'!F61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'17'!F62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'17'!F63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'17'!F64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'17'!F65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'17'!F66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'17'!F67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'17'!F68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'17'!F69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'17'!F70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'17'!F71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'17'!F72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'17'!F73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'17'!F74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'17'!F75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'17'!F76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'17'!F77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'17'!F78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'17'!F79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'17'!F80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'17'!F81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'17'!F82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'17'!F83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'17'!F84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'17'!F85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'17'!F86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'17'!F87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'17'!F88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'17'!F89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'17'!F90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'17'!F91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'17'!F92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'17'!F93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'17'!F94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'17'!F95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'17'!F96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'17'!F97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'17'!F98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'17'!F99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'17'!F100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'17'!F101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'17'!F102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DATE(YEAR('1'!J1),MONTH('1'!J1),DAY('1'!J1)+18)</f>
        <v>42874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'18'!F3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'18'!F4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'18'!F5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'18'!F6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'18'!F7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'18'!F8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'18'!F9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'18'!F10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'18'!F11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'18'!F12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'18'!F13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'18'!F14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'18'!F15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'18'!F16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'18'!F17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'18'!F18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'18'!F19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'18'!F20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'18'!F21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'18'!F22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'18'!F23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'18'!F24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'18'!F25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'18'!F26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'18'!F27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'18'!F28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'18'!F29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'18'!F30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'18'!F31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'18'!F32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'18'!F33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'18'!F34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'18'!F35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'18'!F36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'18'!F37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'18'!F38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'18'!F39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'18'!F40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'18'!F41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'18'!F42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'18'!F43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'18'!F44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'18'!F45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'18'!F46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'18'!F47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'18'!F48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'18'!F49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'18'!F50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'18'!F51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'18'!F52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'18'!F53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'18'!F54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'18'!F55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'18'!F56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'18'!F57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'18'!F58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'18'!F59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'18'!F60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'18'!F61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'18'!F62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'18'!F63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'18'!F64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'18'!F65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'18'!F66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'18'!F67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'18'!F68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'18'!F69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'18'!F70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'18'!F71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'18'!F72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'18'!F73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'18'!F74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'18'!F75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'18'!F76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'18'!F77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'18'!F78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'18'!F79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'18'!F80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'18'!F81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'18'!F82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'18'!F83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'18'!F84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'18'!F85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'18'!F86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'18'!F87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'18'!F88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'18'!F89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'18'!F90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'18'!F91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'18'!F92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'18'!F93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'18'!F94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'18'!F95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'18'!F96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'18'!F97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'18'!F98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'18'!F99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'18'!F100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'18'!F101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'18'!F102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DATE(YEAR('1'!J1),MONTH('1'!J1),DAY('1'!J1)+19)</f>
        <v>42875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'19'!F3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'19'!F4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'19'!F5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'19'!F6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'19'!F7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'19'!F8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'19'!F9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'19'!F10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'19'!F11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'19'!F12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'19'!F13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'19'!F14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'19'!F15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'19'!F16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'19'!F17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'19'!F18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'19'!F19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'19'!F20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'19'!F21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'19'!F22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'19'!F23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'19'!F24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'19'!F25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'19'!F26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'19'!F27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'19'!F28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'19'!F29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'19'!F30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'19'!F31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'19'!F32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'19'!F33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'19'!F34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'19'!F35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'19'!F36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'19'!F37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'19'!F38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'19'!F39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'19'!F40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'19'!F41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'19'!F42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'19'!F43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'19'!F44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'19'!F45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'19'!F46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'19'!F47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'19'!F48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'19'!F49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'19'!F50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'19'!F51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'19'!F52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'19'!F53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'19'!F54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'19'!F55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'19'!F56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'19'!F57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'19'!F58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'19'!F59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'19'!F60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'19'!F61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'19'!F62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'19'!F63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'19'!F64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'19'!F65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'19'!F66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'19'!F67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'19'!F68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'19'!F69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'19'!F70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'19'!F71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'19'!F72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'19'!F73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'19'!F74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'19'!F75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'19'!F76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'19'!F77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'19'!F78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'19'!F79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'19'!F80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'19'!F81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'19'!F82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'19'!F83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'19'!F84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'19'!F85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'19'!F86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'19'!F87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'19'!F88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'19'!F89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'19'!F90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'19'!F91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'19'!F92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'19'!F93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'19'!F94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'19'!F95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'19'!F96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'19'!F97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'19'!F98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'19'!F99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'19'!F100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'19'!F101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'19'!F102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DATE(YEAR('1'!J1),MONTH('1'!J1),DAY('1'!J1)+20)</f>
        <v>42876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'20'!F3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'20'!F4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'20'!F5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'20'!F6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'20'!F7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'20'!F8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'20'!F9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'20'!F10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'20'!F11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'20'!F12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'20'!F13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'20'!F14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'20'!F15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'20'!F16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'20'!F17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'20'!F18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'20'!F19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'20'!F20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'20'!F21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'20'!F22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'20'!F23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'20'!F24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'20'!F25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'20'!F26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'20'!F27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'20'!F28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'20'!F29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'20'!F30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'20'!F31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'20'!F32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'20'!F33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'20'!F34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'20'!F35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'20'!F36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'20'!F37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'20'!F38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'20'!F39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'20'!F40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'20'!F41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'20'!F42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'20'!F43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'20'!F44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'20'!F45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'20'!F46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'20'!F47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'20'!F48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'20'!F49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'20'!F50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'20'!F51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'20'!F52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'20'!F53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'20'!F54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'20'!F55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'20'!F56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'20'!F57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'20'!F58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'20'!F59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'20'!F60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'20'!F61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'20'!F62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'20'!F63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'20'!F64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'20'!F65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'20'!F66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'20'!F67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'20'!F68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'20'!F69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'20'!F70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'20'!F71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'20'!F72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'20'!F73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'20'!F74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'20'!F75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'20'!F76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'20'!F77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'20'!F78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'20'!F79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'20'!F80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'20'!F81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'20'!F82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'20'!F83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'20'!F84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'20'!F85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'20'!F86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'20'!F87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'20'!F88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'20'!F89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'20'!F90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'20'!F91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'20'!F92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'20'!F93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'20'!F94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'20'!F95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'20'!F96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'20'!F97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'20'!F98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'20'!F99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'20'!F100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'20'!F101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'20'!F102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DATE(YEAR('1'!J1),MONTH('1'!J1),DAY('1'!J1)+21)</f>
        <v>42877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'21'!F3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'21'!F4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'21'!F5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'21'!F6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'21'!F7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'21'!F8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'21'!F9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'21'!F10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'21'!F11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'21'!F12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'21'!F13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'21'!F14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'21'!F15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'21'!F16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'21'!F17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'21'!F18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'21'!F19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'21'!F20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'21'!F21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'21'!F22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'21'!F23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'21'!F24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'21'!F25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'21'!F26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'21'!F27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'21'!F28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'21'!F29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'21'!F30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'21'!F31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'21'!F32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'21'!F33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'21'!F34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'21'!F35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'21'!F36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'21'!F37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'21'!F38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'21'!F39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'21'!F40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'21'!F41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'21'!F42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'21'!F43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'21'!F44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'21'!F45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'21'!F46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'21'!F47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'21'!F48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'21'!F49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'21'!F50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'21'!F51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'21'!F52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'21'!F53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'21'!F54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'21'!F55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'21'!F56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'21'!F57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'21'!F58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'21'!F59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'21'!F60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'21'!F61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'21'!F62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'21'!F63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'21'!F64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'21'!F65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'21'!F66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'21'!F67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'21'!F68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'21'!F69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'21'!F70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'21'!F71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'21'!F72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'21'!F73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'21'!F74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'21'!F75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'21'!F76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'21'!F77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'21'!F78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'21'!F79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'21'!F80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'21'!F81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'21'!F82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'21'!F83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'21'!F84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'21'!F85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'21'!F86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'21'!F87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'21'!F88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'21'!F89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'21'!F90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'21'!F91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'21'!F92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'21'!F93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'21'!F94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'21'!F95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'21'!F96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'21'!F97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'21'!F98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'21'!F99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'21'!F100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'21'!F101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'21'!F102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DATE(YEAR('1'!J1),MONTH('1'!J1),DAY('1'!J1)+22)</f>
        <v>42878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'22'!F3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'22'!F4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'22'!F5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'22'!F6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'22'!F7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'22'!F8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'22'!F9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'22'!F10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'22'!F11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'22'!F12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'22'!F13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'22'!F14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'22'!F15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'22'!F16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'22'!F17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'22'!F18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'22'!F19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'22'!F20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'22'!F21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'22'!F22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'22'!F23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'22'!F24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'22'!F25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'22'!F26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'22'!F27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'22'!F28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'22'!F29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'22'!F30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'22'!F31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'22'!F32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'22'!F33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'22'!F34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'22'!F35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'22'!F36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'22'!F37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'22'!F38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'22'!F39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'22'!F40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'22'!F41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'22'!F42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'22'!F43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'22'!F44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'22'!F45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'22'!F46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'22'!F47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'22'!F48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'22'!F49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'22'!F50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'22'!F51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'22'!F52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'22'!F53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'22'!F54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'22'!F55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'22'!F56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'22'!F57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'22'!F58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'22'!F59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'22'!F60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'22'!F61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'22'!F62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'22'!F63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'22'!F64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'22'!F65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'22'!F66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'22'!F67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'22'!F68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'22'!F69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'22'!F70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'22'!F71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'22'!F72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'22'!F73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'22'!F74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'22'!F75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'22'!F76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'22'!F77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'22'!F78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'22'!F79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'22'!F80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'22'!F81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'22'!F82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'22'!F83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'22'!F84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'22'!F85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'22'!F86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'22'!F87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'22'!F88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'22'!F89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'22'!F90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'22'!F91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'22'!F92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'22'!F93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'22'!F94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'22'!F95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'22'!F96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'22'!F97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'22'!F98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'22'!F99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'22'!F100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'22'!F101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'22'!F102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DATE(YEAR('1'!J1),MONTH('1'!J1),DAY('1'!J1)+23)</f>
        <v>42879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'23'!F3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'23'!F4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'23'!F5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'23'!F6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'23'!F7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'23'!F8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'23'!F9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'23'!F10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'23'!F11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'23'!F12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'23'!F13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'23'!F14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'23'!F15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'23'!F16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'23'!F17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'23'!F18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'23'!F19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'23'!F20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'23'!F21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'23'!F22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'23'!F23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'23'!F24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'23'!F25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'23'!F26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'23'!F27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'23'!F28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'23'!F29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'23'!F30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'23'!F31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'23'!F32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'23'!F33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'23'!F34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'23'!F35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'23'!F36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'23'!F37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'23'!F38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'23'!F39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'23'!F40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'23'!F41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'23'!F42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'23'!F43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'23'!F44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'23'!F45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'23'!F46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'23'!F47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'23'!F48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'23'!F49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'23'!F50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'23'!F51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'23'!F52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'23'!F53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'23'!F54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'23'!F55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'23'!F56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'23'!F57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'23'!F58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'23'!F59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'23'!F60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'23'!F61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'23'!F62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'23'!F63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'23'!F64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'23'!F65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'23'!F66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'23'!F67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'23'!F68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'23'!F69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'23'!F70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'23'!F71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'23'!F72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'23'!F73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'23'!F74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'23'!F75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'23'!F76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'23'!F77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'23'!F78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'23'!F79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'23'!F80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'23'!F81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'23'!F82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'23'!F83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'23'!F84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'23'!F85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'23'!F86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'23'!F87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'23'!F88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'23'!F89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'23'!F90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'23'!F91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'23'!F92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'23'!F93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'23'!F94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'23'!F95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'23'!F96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'23'!F97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'23'!F98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'23'!F99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'23'!F100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'23'!F101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'23'!F102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DATE(YEAR('1'!J1),MONTH('1'!J1),DAY('1'!J1)+24)</f>
        <v>42880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'24'!F3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'24'!F4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'24'!F5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'24'!F6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'24'!F7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'24'!F8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'24'!F9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'24'!F10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'24'!F11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'24'!F12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'24'!F13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'24'!F14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'24'!F15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'24'!F16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'24'!F17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'24'!F18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'24'!F19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'24'!F20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'24'!F21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'24'!F22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'24'!F23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'24'!F24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'24'!F25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'24'!F26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'24'!F27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'24'!F28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'24'!F29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'24'!F30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'24'!F31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'24'!F32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'24'!F33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'24'!F34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'24'!F35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'24'!F36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'24'!F37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'24'!F38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'24'!F39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'24'!F40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'24'!F41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'24'!F42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'24'!F43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'24'!F44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'24'!F45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'24'!F46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'24'!F47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'24'!F48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'24'!F49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'24'!F50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'24'!F51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'24'!F52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'24'!F53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'24'!F54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'24'!F55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'24'!F56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'24'!F57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'24'!F58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'24'!F59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'24'!F60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'24'!F61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'24'!F62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'24'!F63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'24'!F64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'24'!F65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'24'!F66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'24'!F67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'24'!F68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'24'!F69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'24'!F70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'24'!F71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'24'!F72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'24'!F73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'24'!F74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'24'!F75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'24'!F76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'24'!F77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'24'!F78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'24'!F79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'24'!F80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'24'!F81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'24'!F82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'24'!F83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'24'!F84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'24'!F85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'24'!F86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'24'!F87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'24'!F88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'24'!F89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'24'!F90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'24'!F91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'24'!F92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'24'!F93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'24'!F94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'24'!F95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'24'!F96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'24'!F97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'24'!F98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'24'!F99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'24'!F100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'24'!F101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'24'!F102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DATE(YEAR('1'!J1),MONTH('1'!J1),DAY('1'!J1)+25)</f>
        <v>42881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'25'!F3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'25'!F4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'25'!F5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'25'!F6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'25'!F7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'25'!F8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'25'!F9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'25'!F10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'25'!F11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'25'!F12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'25'!F13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'25'!F14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'25'!F15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'25'!F16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'25'!F17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'25'!F18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'25'!F19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'25'!F20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'25'!F21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'25'!F22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'25'!F23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'25'!F24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'25'!F25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'25'!F26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'25'!F27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'25'!F28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'25'!F29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'25'!F30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'25'!F31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'25'!F32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'25'!F33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'25'!F34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'25'!F35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'25'!F36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'25'!F37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'25'!F38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'25'!F39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'25'!F40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'25'!F41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'25'!F42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'25'!F43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'25'!F44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'25'!F45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'25'!F46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'25'!F47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'25'!F48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'25'!F49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'25'!F50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'25'!F51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'25'!F52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'25'!F53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'25'!F54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'25'!F55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'25'!F56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'25'!F57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'25'!F58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'25'!F59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'25'!F60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'25'!F61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'25'!F62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'25'!F63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'25'!F64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'25'!F65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'25'!F66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'25'!F67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'25'!F68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'25'!F69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'25'!F70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'25'!F71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'25'!F72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'25'!F73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'25'!F74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'25'!F75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'25'!F76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'25'!F77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'25'!F78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'25'!F79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'25'!F80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'25'!F81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'25'!F82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'25'!F83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'25'!F84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'25'!F85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'25'!F86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'25'!F87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'25'!F88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'25'!F89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'25'!F90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'25'!F91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'25'!F92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'25'!F93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'25'!F94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'25'!F95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'25'!F96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'25'!F97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'25'!F98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'25'!F99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'25'!F100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'25'!F101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'25'!F102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9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DATE(YEAR('1'!J1),MONTH('1'!J1),DAY('1'!J1)+26)</f>
        <v>42882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'26'!F3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'26'!F4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'26'!F5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'26'!F6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'26'!F7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'26'!F8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'26'!F9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'26'!F10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'26'!F11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'26'!F12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'26'!F13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'26'!F14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'26'!F15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'26'!F16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'26'!F17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'26'!F18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'26'!F19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'26'!F20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'26'!F21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'26'!F22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'26'!F23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'26'!F24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'26'!F25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'26'!F26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'26'!F27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'26'!F28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'26'!F29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'26'!F30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'26'!F31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'26'!F32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'26'!F33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'26'!F34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'26'!F35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'26'!F36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'26'!F37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'26'!F38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'26'!F39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'26'!F40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'26'!F41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'26'!F42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'26'!F43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'26'!F44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'26'!F45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'26'!F46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'26'!F47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'26'!F48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'26'!F49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'26'!F50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'26'!F51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'26'!F52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'26'!F53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'26'!F54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'26'!F55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'26'!F56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'26'!F57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'26'!F58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'26'!F59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'26'!F60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'26'!F61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'26'!F62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'26'!F63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'26'!F64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'26'!F65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'26'!F66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'26'!F67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'26'!F68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'26'!F69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'26'!F70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'26'!F71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'26'!F72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'26'!F73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'26'!F74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'26'!F75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'26'!F76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'26'!F77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'26'!F78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'26'!F79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'26'!F80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'26'!F81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'26'!F82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'26'!F83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'26'!F84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'26'!F85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'26'!F86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'26'!F87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'26'!F88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'26'!F89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'26'!F90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'26'!F91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'26'!F92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'26'!F93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'26'!F94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'26'!F95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'26'!F96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'26'!F97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'26'!F98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'26'!F99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'26'!F100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'26'!F101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'26'!F102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DATE(YEAR('1'!J1),MONTH('1'!J1),DAY('1'!J1)+27)</f>
        <v>42883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'27'!F3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'27'!F4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'27'!F5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'27'!F6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'27'!F7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'27'!F8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'27'!F9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'27'!F10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'27'!F11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'27'!F12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'27'!F13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'27'!F14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'27'!F15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'27'!F16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'27'!F17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'27'!F18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'27'!F19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'27'!F20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'27'!F21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'27'!F22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'27'!F23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'27'!F24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'27'!F25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'27'!F26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'27'!F27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'27'!F28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'27'!F29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'27'!F30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'27'!F31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'27'!F32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'27'!F33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'27'!F34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'27'!F35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'27'!F36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'27'!F37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'27'!F38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'27'!F39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'27'!F40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'27'!F41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'27'!F42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'27'!F43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'27'!F44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'27'!F45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'27'!F46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'27'!F47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'27'!F48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'27'!F49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'27'!F50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'27'!F51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'27'!F52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'27'!F53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'27'!F54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'27'!F55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'27'!F56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'27'!F57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'27'!F58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'27'!F59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'27'!F60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'27'!F61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'27'!F62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'27'!F63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'27'!F64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'27'!F65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'27'!F66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'27'!F67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'27'!F68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'27'!F69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'27'!F70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'27'!F71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'27'!F72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'27'!F73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'27'!F74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'27'!F75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'27'!F76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'27'!F77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'27'!F78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'27'!F79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'27'!F80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'27'!F81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'27'!F82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'27'!F83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'27'!F84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'27'!F85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'27'!F86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'27'!F87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'27'!F88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'27'!F89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'27'!F90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'27'!F91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'27'!F92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'27'!F93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'27'!F94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'27'!F95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'27'!F96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'27'!F97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'27'!F98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'27'!F99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'27'!F100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'27'!F101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'27'!F102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1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DATE(YEAR('1'!J1),MONTH('1'!J1),DAY('1'!J1)+28)</f>
        <v>42884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'28'!F3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'28'!F4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'28'!F5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'28'!F6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'28'!F7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'28'!F8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'28'!F9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'28'!F10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'28'!F11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'28'!F12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'28'!F13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'28'!F14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'28'!F15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'28'!F16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'28'!F17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'28'!F18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'28'!F19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'28'!F20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'28'!F21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'28'!F22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'28'!F23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'28'!F24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'28'!F25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'28'!F26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'28'!F27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'28'!F28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'28'!F29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'28'!F30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'28'!F31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'28'!F32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'28'!F33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'28'!F34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'28'!F35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'28'!F36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'28'!F37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'28'!F38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'28'!F39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'28'!F40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'28'!F41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'28'!F42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'28'!F43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'28'!F44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'28'!F45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'28'!F46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'28'!F47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'28'!F48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'28'!F49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'28'!F50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'28'!F51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'28'!F52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'28'!F53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'28'!F54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'28'!F55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'28'!F56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'28'!F57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'28'!F58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'28'!F59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'28'!F60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'28'!F61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'28'!F62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'28'!F63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'28'!F64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'28'!F65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'28'!F66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'28'!F67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'28'!F68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'28'!F69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'28'!F70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'28'!F71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'28'!F72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'28'!F73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'28'!F74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'28'!F75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'28'!F76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'28'!F77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'28'!F78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'28'!F79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'28'!F80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'28'!F81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'28'!F82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'28'!F83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'28'!F84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'28'!F85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'28'!F86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'28'!F87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'28'!F88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'28'!F89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'28'!F90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'28'!F91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'28'!F92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'28'!F93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'28'!F94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'28'!F95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'28'!F96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'28'!F97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'28'!F98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'28'!F99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'28'!F100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'28'!F101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'28'!F102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2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B1" sqref="B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DATE(YEAR('1'!J1),MONTH('1'!J1),DAY('1'!J1)+29)</f>
        <v>42885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'29'!F3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'29'!F4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'29'!F5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'29'!F6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'29'!F7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'29'!F8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'29'!F9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'29'!F10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'29'!F11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'29'!F12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'29'!F13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'29'!F14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'29'!F15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'29'!F16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'29'!F17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'29'!F18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'29'!F19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'29'!F20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'29'!F21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'29'!F22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'29'!F23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'29'!F24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'29'!F25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'29'!F26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'29'!F27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'29'!F28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'29'!F29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'29'!F30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'29'!F31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'29'!F32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'29'!F33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'29'!F34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'29'!F35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'29'!F36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'29'!F37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'29'!F38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'29'!F39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'29'!F40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'29'!F41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'29'!F42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'29'!F43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'29'!F44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'29'!F45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'29'!F46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'29'!F47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'29'!F48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'29'!F49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'29'!F50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'29'!F51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'29'!F52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'29'!F53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'29'!F54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'29'!F55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'29'!F56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'29'!F57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'29'!F58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'29'!F59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'29'!F60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'29'!F61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'29'!F62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'29'!F63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'29'!F64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'29'!F65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'29'!F66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'29'!F67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'29'!F68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'29'!F69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'29'!F70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'29'!F71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'29'!F72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'29'!F73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'29'!F74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'29'!F75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'29'!F76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'29'!F77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'29'!F78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'29'!F79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'29'!F80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'29'!F81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'29'!F82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'29'!F83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'29'!F84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'29'!F85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'29'!F86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'29'!F87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'29'!F88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'29'!F89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'29'!F90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'29'!F91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'29'!F92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'29'!F93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'29'!F94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'29'!F95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'29'!F96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'29'!F97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'29'!F98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'29'!F99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'29'!F100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'29'!F101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'29'!F102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password="CF7A" sheet="1" objects="1" scenarios="1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3"/>
  <dimension ref="A1:M795"/>
  <sheetViews>
    <sheetView rightToLeft="1" zoomScale="80" zoomScaleNormal="80" workbookViewId="0">
      <pane ySplit="2" topLeftCell="A3" activePane="bottomLeft" state="frozen"/>
      <selection activeCell="B1" sqref="B1"/>
      <selection pane="bottomLeft" activeCell="L1" sqref="L1"/>
    </sheetView>
  </sheetViews>
  <sheetFormatPr defaultColWidth="9" defaultRowHeight="30"/>
  <cols>
    <col min="1" max="1" width="8" style="35" customWidth="1"/>
    <col min="2" max="2" width="35.5703125" style="35" customWidth="1"/>
    <col min="3" max="3" width="14.85546875" style="63" customWidth="1"/>
    <col min="4" max="6" width="13.42578125" style="47" customWidth="1"/>
    <col min="7" max="7" width="11.42578125" style="48" customWidth="1"/>
    <col min="8" max="8" width="15.5703125" style="49" customWidth="1"/>
    <col min="9" max="9" width="14.7109375" style="48" customWidth="1"/>
    <col min="10" max="10" width="16.42578125" style="49" customWidth="1"/>
    <col min="11" max="11" width="2.42578125" style="31" customWidth="1"/>
    <col min="12" max="12" width="16.28515625" style="49" bestFit="1" customWidth="1"/>
    <col min="13" max="13" width="15.5703125" style="49" customWidth="1"/>
    <col min="14" max="16384" width="9" style="31"/>
  </cols>
  <sheetData>
    <row r="1" spans="1:13" ht="87.75" customHeight="1">
      <c r="A1" s="54"/>
      <c r="B1" s="58" t="str">
        <f>'1'!B1</f>
        <v>اسم المحل او الشركة</v>
      </c>
      <c r="C1" s="61"/>
      <c r="D1" s="55"/>
      <c r="E1" s="78"/>
      <c r="F1" s="79"/>
      <c r="G1" s="27"/>
      <c r="H1" s="28"/>
      <c r="I1" s="29" t="s">
        <v>29</v>
      </c>
      <c r="J1" s="30">
        <f>DATE(YEAR('1'!J1),MONTH('1'!J1),DAY('1'!J1)+30)</f>
        <v>42886</v>
      </c>
      <c r="L1" s="32"/>
      <c r="M1" s="32"/>
    </row>
    <row r="2" spans="1:13" ht="67.5" customHeight="1">
      <c r="A2" s="33" t="s">
        <v>1</v>
      </c>
      <c r="B2" s="33" t="s">
        <v>2</v>
      </c>
      <c r="C2" s="50" t="s">
        <v>32</v>
      </c>
      <c r="D2" s="34" t="str">
        <f>'1'!D2</f>
        <v xml:space="preserve">الكمية المشتراة </v>
      </c>
      <c r="E2" s="34" t="str">
        <f>'1'!E2</f>
        <v xml:space="preserve">الكمية المباعة </v>
      </c>
      <c r="F2" s="34" t="str">
        <f>'1'!F2</f>
        <v>الكمية المتبقية</v>
      </c>
      <c r="G2" s="34" t="str">
        <f>'1'!G2</f>
        <v>سعر بيع الوحدة</v>
      </c>
      <c r="H2" s="34" t="str">
        <f>'1'!H2</f>
        <v>القيمة البيعية</v>
      </c>
      <c r="I2" s="34" t="str">
        <f>'1'!I2</f>
        <v>سعر شراء الوحدة</v>
      </c>
      <c r="J2" s="34" t="str">
        <f>'1'!J2</f>
        <v>قيمة الشراء</v>
      </c>
      <c r="K2" s="34">
        <f>'1'!K2</f>
        <v>0</v>
      </c>
      <c r="L2" s="34" t="str">
        <f>'1'!L2</f>
        <v>ربح القطعة اليومي</v>
      </c>
      <c r="M2" s="34" t="str">
        <f>'1'!M2</f>
        <v>هامش ربح القطعة %</v>
      </c>
    </row>
    <row r="3" spans="1:13" ht="27" customHeight="1">
      <c r="A3" s="35">
        <v>1</v>
      </c>
      <c r="B3" s="35" t="str">
        <f>'1'!B3</f>
        <v>صنف 1</v>
      </c>
      <c r="C3" s="51">
        <f>'29'!F3</f>
        <v>0</v>
      </c>
      <c r="D3" s="36"/>
      <c r="E3" s="36"/>
      <c r="F3" s="36">
        <f>C3+D3-E3</f>
        <v>0</v>
      </c>
      <c r="G3" s="37"/>
      <c r="H3" s="38">
        <f>E3*G3</f>
        <v>0</v>
      </c>
      <c r="I3" s="37"/>
      <c r="J3" s="38">
        <f>I3*D3</f>
        <v>0</v>
      </c>
      <c r="L3" s="38">
        <f>H3-J3</f>
        <v>0</v>
      </c>
      <c r="M3" s="39" t="e">
        <f>(G3-I3)/G3*100</f>
        <v>#DIV/0!</v>
      </c>
    </row>
    <row r="4" spans="1:13" ht="27" customHeight="1">
      <c r="A4" s="35">
        <v>2</v>
      </c>
      <c r="B4" s="35" t="str">
        <f>'1'!B4</f>
        <v>صنف 2</v>
      </c>
      <c r="C4" s="51">
        <f>'29'!F4</f>
        <v>0</v>
      </c>
      <c r="D4" s="36"/>
      <c r="E4" s="36"/>
      <c r="F4" s="36">
        <f t="shared" ref="F4:F67" si="0">C4+D4-E4</f>
        <v>0</v>
      </c>
      <c r="G4" s="37"/>
      <c r="H4" s="38">
        <f t="shared" ref="H4:H67" si="1">E4*G4</f>
        <v>0</v>
      </c>
      <c r="I4" s="37"/>
      <c r="J4" s="38">
        <f t="shared" ref="J4:J67" si="2">I4*D4</f>
        <v>0</v>
      </c>
      <c r="L4" s="38">
        <f t="shared" ref="L4:L67" si="3">H4-J4</f>
        <v>0</v>
      </c>
      <c r="M4" s="39" t="e">
        <f t="shared" ref="M4:M67" si="4">(G4-I4)/G4*100</f>
        <v>#DIV/0!</v>
      </c>
    </row>
    <row r="5" spans="1:13" ht="27" customHeight="1">
      <c r="A5" s="35">
        <v>3</v>
      </c>
      <c r="B5" s="35" t="str">
        <f>'1'!B5</f>
        <v>صنف 3</v>
      </c>
      <c r="C5" s="51">
        <f>'29'!F5</f>
        <v>0</v>
      </c>
      <c r="D5" s="36"/>
      <c r="E5" s="36"/>
      <c r="F5" s="36">
        <f t="shared" si="0"/>
        <v>0</v>
      </c>
      <c r="G5" s="37"/>
      <c r="H5" s="38">
        <f t="shared" si="1"/>
        <v>0</v>
      </c>
      <c r="I5" s="37"/>
      <c r="J5" s="38">
        <f t="shared" si="2"/>
        <v>0</v>
      </c>
      <c r="L5" s="38">
        <f t="shared" si="3"/>
        <v>0</v>
      </c>
      <c r="M5" s="39" t="e">
        <f t="shared" si="4"/>
        <v>#DIV/0!</v>
      </c>
    </row>
    <row r="6" spans="1:13" ht="27" customHeight="1">
      <c r="A6" s="35">
        <v>4</v>
      </c>
      <c r="B6" s="35" t="str">
        <f>'1'!B6</f>
        <v>صنف 4</v>
      </c>
      <c r="C6" s="51">
        <f>'29'!F6</f>
        <v>0</v>
      </c>
      <c r="D6" s="36"/>
      <c r="E6" s="36"/>
      <c r="F6" s="36">
        <f t="shared" si="0"/>
        <v>0</v>
      </c>
      <c r="G6" s="37"/>
      <c r="H6" s="38">
        <f t="shared" si="1"/>
        <v>0</v>
      </c>
      <c r="I6" s="37"/>
      <c r="J6" s="38">
        <f t="shared" si="2"/>
        <v>0</v>
      </c>
      <c r="L6" s="38">
        <f t="shared" si="3"/>
        <v>0</v>
      </c>
      <c r="M6" s="39" t="e">
        <f t="shared" si="4"/>
        <v>#DIV/0!</v>
      </c>
    </row>
    <row r="7" spans="1:13" ht="27" customHeight="1">
      <c r="A7" s="35">
        <v>5</v>
      </c>
      <c r="B7" s="35" t="str">
        <f>'1'!B7</f>
        <v>صنف 5</v>
      </c>
      <c r="C7" s="51">
        <f>'29'!F7</f>
        <v>0</v>
      </c>
      <c r="D7" s="36"/>
      <c r="E7" s="36"/>
      <c r="F7" s="36">
        <f t="shared" si="0"/>
        <v>0</v>
      </c>
      <c r="G7" s="37"/>
      <c r="H7" s="38">
        <f t="shared" si="1"/>
        <v>0</v>
      </c>
      <c r="I7" s="37"/>
      <c r="J7" s="38">
        <f t="shared" si="2"/>
        <v>0</v>
      </c>
      <c r="L7" s="38">
        <f t="shared" si="3"/>
        <v>0</v>
      </c>
      <c r="M7" s="39" t="e">
        <f t="shared" si="4"/>
        <v>#DIV/0!</v>
      </c>
    </row>
    <row r="8" spans="1:13" ht="27" customHeight="1">
      <c r="A8" s="35">
        <v>6</v>
      </c>
      <c r="B8" s="35" t="str">
        <f>'1'!B8</f>
        <v>صنف 6</v>
      </c>
      <c r="C8" s="51">
        <f>'29'!F8</f>
        <v>0</v>
      </c>
      <c r="D8" s="36"/>
      <c r="E8" s="36"/>
      <c r="F8" s="36">
        <f t="shared" si="0"/>
        <v>0</v>
      </c>
      <c r="G8" s="37"/>
      <c r="H8" s="38">
        <f t="shared" si="1"/>
        <v>0</v>
      </c>
      <c r="I8" s="37"/>
      <c r="J8" s="38">
        <f t="shared" si="2"/>
        <v>0</v>
      </c>
      <c r="L8" s="38">
        <f t="shared" si="3"/>
        <v>0</v>
      </c>
      <c r="M8" s="39" t="e">
        <f t="shared" si="4"/>
        <v>#DIV/0!</v>
      </c>
    </row>
    <row r="9" spans="1:13" ht="27" customHeight="1">
      <c r="A9" s="35">
        <v>7</v>
      </c>
      <c r="B9" s="35" t="str">
        <f>'1'!B9</f>
        <v>صنف 7</v>
      </c>
      <c r="C9" s="51">
        <f>'29'!F9</f>
        <v>0</v>
      </c>
      <c r="D9" s="36"/>
      <c r="E9" s="36"/>
      <c r="F9" s="36">
        <f t="shared" si="0"/>
        <v>0</v>
      </c>
      <c r="G9" s="37"/>
      <c r="H9" s="38">
        <f t="shared" si="1"/>
        <v>0</v>
      </c>
      <c r="I9" s="37"/>
      <c r="J9" s="38">
        <f t="shared" si="2"/>
        <v>0</v>
      </c>
      <c r="L9" s="38">
        <f t="shared" si="3"/>
        <v>0</v>
      </c>
      <c r="M9" s="39" t="e">
        <f t="shared" si="4"/>
        <v>#DIV/0!</v>
      </c>
    </row>
    <row r="10" spans="1:13" ht="27" customHeight="1">
      <c r="A10" s="35">
        <v>8</v>
      </c>
      <c r="B10" s="35" t="str">
        <f>'1'!B10</f>
        <v>صنف 8</v>
      </c>
      <c r="C10" s="51">
        <f>'29'!F10</f>
        <v>0</v>
      </c>
      <c r="D10" s="36"/>
      <c r="E10" s="36"/>
      <c r="F10" s="36">
        <f t="shared" si="0"/>
        <v>0</v>
      </c>
      <c r="G10" s="37"/>
      <c r="H10" s="38">
        <f t="shared" si="1"/>
        <v>0</v>
      </c>
      <c r="I10" s="37"/>
      <c r="J10" s="38">
        <f t="shared" si="2"/>
        <v>0</v>
      </c>
      <c r="L10" s="38">
        <f t="shared" si="3"/>
        <v>0</v>
      </c>
      <c r="M10" s="39" t="e">
        <f t="shared" si="4"/>
        <v>#DIV/0!</v>
      </c>
    </row>
    <row r="11" spans="1:13" ht="27" customHeight="1">
      <c r="A11" s="35">
        <v>9</v>
      </c>
      <c r="B11" s="35" t="str">
        <f>'1'!B11</f>
        <v>صنف 9</v>
      </c>
      <c r="C11" s="51">
        <f>'29'!F11</f>
        <v>0</v>
      </c>
      <c r="D11" s="36"/>
      <c r="E11" s="36"/>
      <c r="F11" s="36">
        <f t="shared" si="0"/>
        <v>0</v>
      </c>
      <c r="G11" s="37"/>
      <c r="H11" s="38">
        <f t="shared" si="1"/>
        <v>0</v>
      </c>
      <c r="I11" s="37"/>
      <c r="J11" s="38">
        <f t="shared" si="2"/>
        <v>0</v>
      </c>
      <c r="L11" s="38">
        <f t="shared" si="3"/>
        <v>0</v>
      </c>
      <c r="M11" s="39" t="e">
        <f t="shared" si="4"/>
        <v>#DIV/0!</v>
      </c>
    </row>
    <row r="12" spans="1:13" ht="27" customHeight="1">
      <c r="A12" s="35">
        <v>10</v>
      </c>
      <c r="B12" s="35" t="str">
        <f>'1'!B12</f>
        <v>صنف 10</v>
      </c>
      <c r="C12" s="51">
        <f>'29'!F12</f>
        <v>0</v>
      </c>
      <c r="D12" s="36"/>
      <c r="E12" s="36"/>
      <c r="F12" s="36">
        <f t="shared" si="0"/>
        <v>0</v>
      </c>
      <c r="G12" s="37"/>
      <c r="H12" s="38">
        <f t="shared" si="1"/>
        <v>0</v>
      </c>
      <c r="I12" s="37"/>
      <c r="J12" s="38">
        <f t="shared" si="2"/>
        <v>0</v>
      </c>
      <c r="L12" s="38">
        <f t="shared" si="3"/>
        <v>0</v>
      </c>
      <c r="M12" s="39" t="e">
        <f t="shared" si="4"/>
        <v>#DIV/0!</v>
      </c>
    </row>
    <row r="13" spans="1:13" ht="27" customHeight="1">
      <c r="A13" s="35">
        <v>11</v>
      </c>
      <c r="B13" s="35" t="str">
        <f>'1'!B13</f>
        <v>صنف 11</v>
      </c>
      <c r="C13" s="51">
        <f>'29'!F13</f>
        <v>0</v>
      </c>
      <c r="D13" s="36"/>
      <c r="E13" s="36"/>
      <c r="F13" s="36">
        <f t="shared" si="0"/>
        <v>0</v>
      </c>
      <c r="G13" s="37"/>
      <c r="H13" s="38">
        <f t="shared" si="1"/>
        <v>0</v>
      </c>
      <c r="I13" s="37"/>
      <c r="J13" s="38">
        <f t="shared" si="2"/>
        <v>0</v>
      </c>
      <c r="L13" s="38">
        <f t="shared" si="3"/>
        <v>0</v>
      </c>
      <c r="M13" s="39" t="e">
        <f t="shared" si="4"/>
        <v>#DIV/0!</v>
      </c>
    </row>
    <row r="14" spans="1:13" ht="27" customHeight="1">
      <c r="A14" s="35">
        <v>12</v>
      </c>
      <c r="B14" s="35">
        <f>'1'!B14</f>
        <v>0</v>
      </c>
      <c r="C14" s="51">
        <f>'29'!F14</f>
        <v>0</v>
      </c>
      <c r="D14" s="36"/>
      <c r="E14" s="36"/>
      <c r="F14" s="36">
        <f t="shared" si="0"/>
        <v>0</v>
      </c>
      <c r="G14" s="37"/>
      <c r="H14" s="38">
        <f t="shared" si="1"/>
        <v>0</v>
      </c>
      <c r="I14" s="37"/>
      <c r="J14" s="38">
        <f t="shared" si="2"/>
        <v>0</v>
      </c>
      <c r="L14" s="38">
        <f t="shared" si="3"/>
        <v>0</v>
      </c>
      <c r="M14" s="39" t="e">
        <f t="shared" si="4"/>
        <v>#DIV/0!</v>
      </c>
    </row>
    <row r="15" spans="1:13" ht="27" customHeight="1">
      <c r="A15" s="35">
        <v>13</v>
      </c>
      <c r="B15" s="35">
        <f>'1'!B15</f>
        <v>0</v>
      </c>
      <c r="C15" s="51">
        <f>'29'!F15</f>
        <v>0</v>
      </c>
      <c r="D15" s="36"/>
      <c r="E15" s="36"/>
      <c r="F15" s="36">
        <f t="shared" si="0"/>
        <v>0</v>
      </c>
      <c r="G15" s="37"/>
      <c r="H15" s="38">
        <f t="shared" si="1"/>
        <v>0</v>
      </c>
      <c r="I15" s="37"/>
      <c r="J15" s="38">
        <f t="shared" si="2"/>
        <v>0</v>
      </c>
      <c r="L15" s="38">
        <f t="shared" si="3"/>
        <v>0</v>
      </c>
      <c r="M15" s="39" t="e">
        <f t="shared" si="4"/>
        <v>#DIV/0!</v>
      </c>
    </row>
    <row r="16" spans="1:13" ht="27" customHeight="1">
      <c r="A16" s="35">
        <v>14</v>
      </c>
      <c r="B16" s="35">
        <f>'1'!B16</f>
        <v>0</v>
      </c>
      <c r="C16" s="51">
        <f>'29'!F16</f>
        <v>0</v>
      </c>
      <c r="D16" s="36"/>
      <c r="E16" s="36"/>
      <c r="F16" s="36">
        <f t="shared" si="0"/>
        <v>0</v>
      </c>
      <c r="G16" s="37"/>
      <c r="H16" s="38">
        <f t="shared" si="1"/>
        <v>0</v>
      </c>
      <c r="I16" s="37"/>
      <c r="J16" s="38">
        <f t="shared" si="2"/>
        <v>0</v>
      </c>
      <c r="L16" s="38">
        <f t="shared" si="3"/>
        <v>0</v>
      </c>
      <c r="M16" s="39" t="e">
        <f t="shared" si="4"/>
        <v>#DIV/0!</v>
      </c>
    </row>
    <row r="17" spans="1:13" ht="27" customHeight="1">
      <c r="A17" s="35">
        <v>15</v>
      </c>
      <c r="B17" s="35">
        <f>'1'!B17</f>
        <v>0</v>
      </c>
      <c r="C17" s="51">
        <f>'29'!F17</f>
        <v>0</v>
      </c>
      <c r="D17" s="36"/>
      <c r="E17" s="36"/>
      <c r="F17" s="36">
        <f t="shared" si="0"/>
        <v>0</v>
      </c>
      <c r="G17" s="37"/>
      <c r="H17" s="38">
        <f t="shared" si="1"/>
        <v>0</v>
      </c>
      <c r="I17" s="37"/>
      <c r="J17" s="38">
        <f t="shared" si="2"/>
        <v>0</v>
      </c>
      <c r="L17" s="38">
        <f t="shared" si="3"/>
        <v>0</v>
      </c>
      <c r="M17" s="39" t="e">
        <f t="shared" si="4"/>
        <v>#DIV/0!</v>
      </c>
    </row>
    <row r="18" spans="1:13" ht="27" customHeight="1">
      <c r="A18" s="35">
        <v>16</v>
      </c>
      <c r="B18" s="35">
        <f>'1'!B18</f>
        <v>0</v>
      </c>
      <c r="C18" s="51">
        <f>'29'!F18</f>
        <v>0</v>
      </c>
      <c r="D18" s="36"/>
      <c r="E18" s="36"/>
      <c r="F18" s="36">
        <f t="shared" si="0"/>
        <v>0</v>
      </c>
      <c r="G18" s="37"/>
      <c r="H18" s="38">
        <f t="shared" si="1"/>
        <v>0</v>
      </c>
      <c r="I18" s="37"/>
      <c r="J18" s="38">
        <f t="shared" si="2"/>
        <v>0</v>
      </c>
      <c r="L18" s="38">
        <f t="shared" si="3"/>
        <v>0</v>
      </c>
      <c r="M18" s="39" t="e">
        <f t="shared" si="4"/>
        <v>#DIV/0!</v>
      </c>
    </row>
    <row r="19" spans="1:13" ht="27" customHeight="1">
      <c r="A19" s="35">
        <v>17</v>
      </c>
      <c r="B19" s="35">
        <f>'1'!B19</f>
        <v>0</v>
      </c>
      <c r="C19" s="51">
        <f>'29'!F19</f>
        <v>0</v>
      </c>
      <c r="D19" s="36"/>
      <c r="E19" s="36"/>
      <c r="F19" s="36">
        <f t="shared" si="0"/>
        <v>0</v>
      </c>
      <c r="G19" s="37"/>
      <c r="H19" s="38">
        <f t="shared" si="1"/>
        <v>0</v>
      </c>
      <c r="I19" s="37"/>
      <c r="J19" s="38">
        <f t="shared" si="2"/>
        <v>0</v>
      </c>
      <c r="L19" s="38">
        <f t="shared" si="3"/>
        <v>0</v>
      </c>
      <c r="M19" s="39" t="e">
        <f t="shared" si="4"/>
        <v>#DIV/0!</v>
      </c>
    </row>
    <row r="20" spans="1:13" ht="27" customHeight="1">
      <c r="A20" s="35">
        <v>18</v>
      </c>
      <c r="B20" s="35">
        <f>'1'!B20</f>
        <v>0</v>
      </c>
      <c r="C20" s="51">
        <f>'29'!F20</f>
        <v>0</v>
      </c>
      <c r="D20" s="36"/>
      <c r="E20" s="36"/>
      <c r="F20" s="36">
        <f t="shared" si="0"/>
        <v>0</v>
      </c>
      <c r="G20" s="37"/>
      <c r="H20" s="38">
        <f t="shared" si="1"/>
        <v>0</v>
      </c>
      <c r="I20" s="37"/>
      <c r="J20" s="38">
        <f t="shared" si="2"/>
        <v>0</v>
      </c>
      <c r="L20" s="38">
        <f t="shared" si="3"/>
        <v>0</v>
      </c>
      <c r="M20" s="39" t="e">
        <f t="shared" si="4"/>
        <v>#DIV/0!</v>
      </c>
    </row>
    <row r="21" spans="1:13" ht="27" customHeight="1">
      <c r="A21" s="35">
        <v>19</v>
      </c>
      <c r="B21" s="35">
        <f>'1'!B21</f>
        <v>0</v>
      </c>
      <c r="C21" s="51">
        <f>'29'!F21</f>
        <v>0</v>
      </c>
      <c r="D21" s="36"/>
      <c r="E21" s="36"/>
      <c r="F21" s="36">
        <f t="shared" si="0"/>
        <v>0</v>
      </c>
      <c r="G21" s="37"/>
      <c r="H21" s="38">
        <f t="shared" si="1"/>
        <v>0</v>
      </c>
      <c r="I21" s="37"/>
      <c r="J21" s="38">
        <f t="shared" si="2"/>
        <v>0</v>
      </c>
      <c r="L21" s="38">
        <f t="shared" si="3"/>
        <v>0</v>
      </c>
      <c r="M21" s="39" t="e">
        <f t="shared" si="4"/>
        <v>#DIV/0!</v>
      </c>
    </row>
    <row r="22" spans="1:13" ht="27" customHeight="1">
      <c r="A22" s="35">
        <v>20</v>
      </c>
      <c r="B22" s="35">
        <f>'1'!B22</f>
        <v>0</v>
      </c>
      <c r="C22" s="51">
        <f>'29'!F22</f>
        <v>0</v>
      </c>
      <c r="D22" s="36"/>
      <c r="E22" s="36"/>
      <c r="F22" s="36">
        <f t="shared" si="0"/>
        <v>0</v>
      </c>
      <c r="G22" s="37"/>
      <c r="H22" s="38">
        <f t="shared" si="1"/>
        <v>0</v>
      </c>
      <c r="I22" s="37"/>
      <c r="J22" s="38">
        <f t="shared" si="2"/>
        <v>0</v>
      </c>
      <c r="L22" s="38">
        <f t="shared" si="3"/>
        <v>0</v>
      </c>
      <c r="M22" s="39" t="e">
        <f t="shared" si="4"/>
        <v>#DIV/0!</v>
      </c>
    </row>
    <row r="23" spans="1:13" ht="27" customHeight="1">
      <c r="A23" s="35">
        <v>21</v>
      </c>
      <c r="B23" s="35">
        <f>'1'!B23</f>
        <v>0</v>
      </c>
      <c r="C23" s="51">
        <f>'29'!F23</f>
        <v>0</v>
      </c>
      <c r="D23" s="36"/>
      <c r="E23" s="36"/>
      <c r="F23" s="36">
        <f t="shared" si="0"/>
        <v>0</v>
      </c>
      <c r="G23" s="37"/>
      <c r="H23" s="38">
        <f t="shared" si="1"/>
        <v>0</v>
      </c>
      <c r="I23" s="37"/>
      <c r="J23" s="38">
        <f t="shared" si="2"/>
        <v>0</v>
      </c>
      <c r="L23" s="38">
        <f t="shared" si="3"/>
        <v>0</v>
      </c>
      <c r="M23" s="39" t="e">
        <f t="shared" si="4"/>
        <v>#DIV/0!</v>
      </c>
    </row>
    <row r="24" spans="1:13" ht="27" customHeight="1">
      <c r="A24" s="35">
        <v>22</v>
      </c>
      <c r="B24" s="35">
        <f>'1'!B24</f>
        <v>0</v>
      </c>
      <c r="C24" s="51">
        <f>'29'!F24</f>
        <v>0</v>
      </c>
      <c r="D24" s="36"/>
      <c r="E24" s="36"/>
      <c r="F24" s="36">
        <f t="shared" si="0"/>
        <v>0</v>
      </c>
      <c r="G24" s="37"/>
      <c r="H24" s="38">
        <f t="shared" si="1"/>
        <v>0</v>
      </c>
      <c r="I24" s="37"/>
      <c r="J24" s="38">
        <f t="shared" si="2"/>
        <v>0</v>
      </c>
      <c r="L24" s="38">
        <f t="shared" si="3"/>
        <v>0</v>
      </c>
      <c r="M24" s="39" t="e">
        <f t="shared" si="4"/>
        <v>#DIV/0!</v>
      </c>
    </row>
    <row r="25" spans="1:13" ht="27" customHeight="1">
      <c r="A25" s="35">
        <v>23</v>
      </c>
      <c r="B25" s="35">
        <f>'1'!B25</f>
        <v>0</v>
      </c>
      <c r="C25" s="51">
        <f>'29'!F25</f>
        <v>0</v>
      </c>
      <c r="D25" s="36"/>
      <c r="E25" s="36"/>
      <c r="F25" s="36">
        <f t="shared" si="0"/>
        <v>0</v>
      </c>
      <c r="G25" s="37"/>
      <c r="H25" s="38">
        <f t="shared" si="1"/>
        <v>0</v>
      </c>
      <c r="I25" s="37"/>
      <c r="J25" s="38">
        <f t="shared" si="2"/>
        <v>0</v>
      </c>
      <c r="L25" s="38">
        <f t="shared" si="3"/>
        <v>0</v>
      </c>
      <c r="M25" s="39" t="e">
        <f t="shared" si="4"/>
        <v>#DIV/0!</v>
      </c>
    </row>
    <row r="26" spans="1:13" ht="27" customHeight="1">
      <c r="A26" s="35">
        <v>24</v>
      </c>
      <c r="B26" s="35">
        <f>'1'!B26</f>
        <v>0</v>
      </c>
      <c r="C26" s="51">
        <f>'29'!F26</f>
        <v>0</v>
      </c>
      <c r="D26" s="36"/>
      <c r="E26" s="36"/>
      <c r="F26" s="36">
        <f t="shared" si="0"/>
        <v>0</v>
      </c>
      <c r="G26" s="37"/>
      <c r="H26" s="38">
        <f t="shared" si="1"/>
        <v>0</v>
      </c>
      <c r="I26" s="37"/>
      <c r="J26" s="38">
        <f t="shared" si="2"/>
        <v>0</v>
      </c>
      <c r="L26" s="38">
        <f t="shared" si="3"/>
        <v>0</v>
      </c>
      <c r="M26" s="39" t="e">
        <f t="shared" si="4"/>
        <v>#DIV/0!</v>
      </c>
    </row>
    <row r="27" spans="1:13" ht="27" customHeight="1">
      <c r="A27" s="35">
        <v>25</v>
      </c>
      <c r="B27" s="35">
        <f>'1'!B27</f>
        <v>0</v>
      </c>
      <c r="C27" s="51">
        <f>'29'!F27</f>
        <v>0</v>
      </c>
      <c r="D27" s="36"/>
      <c r="E27" s="36"/>
      <c r="F27" s="36">
        <f t="shared" si="0"/>
        <v>0</v>
      </c>
      <c r="G27" s="37"/>
      <c r="H27" s="38">
        <f t="shared" si="1"/>
        <v>0</v>
      </c>
      <c r="I27" s="37"/>
      <c r="J27" s="38">
        <f t="shared" si="2"/>
        <v>0</v>
      </c>
      <c r="L27" s="38">
        <f t="shared" si="3"/>
        <v>0</v>
      </c>
      <c r="M27" s="39" t="e">
        <f t="shared" si="4"/>
        <v>#DIV/0!</v>
      </c>
    </row>
    <row r="28" spans="1:13" ht="27" customHeight="1">
      <c r="A28" s="35">
        <v>26</v>
      </c>
      <c r="B28" s="35">
        <f>'1'!B28</f>
        <v>0</v>
      </c>
      <c r="C28" s="51">
        <f>'29'!F28</f>
        <v>0</v>
      </c>
      <c r="D28" s="36"/>
      <c r="E28" s="36"/>
      <c r="F28" s="36">
        <f t="shared" si="0"/>
        <v>0</v>
      </c>
      <c r="G28" s="37"/>
      <c r="H28" s="38">
        <f t="shared" si="1"/>
        <v>0</v>
      </c>
      <c r="I28" s="37"/>
      <c r="J28" s="38">
        <f t="shared" si="2"/>
        <v>0</v>
      </c>
      <c r="L28" s="38">
        <f t="shared" si="3"/>
        <v>0</v>
      </c>
      <c r="M28" s="39" t="e">
        <f t="shared" si="4"/>
        <v>#DIV/0!</v>
      </c>
    </row>
    <row r="29" spans="1:13" ht="27" customHeight="1">
      <c r="A29" s="35">
        <v>27</v>
      </c>
      <c r="B29" s="35">
        <f>'1'!B29</f>
        <v>0</v>
      </c>
      <c r="C29" s="51">
        <f>'29'!F29</f>
        <v>0</v>
      </c>
      <c r="D29" s="36"/>
      <c r="E29" s="36"/>
      <c r="F29" s="36">
        <f t="shared" si="0"/>
        <v>0</v>
      </c>
      <c r="G29" s="37"/>
      <c r="H29" s="38">
        <f t="shared" si="1"/>
        <v>0</v>
      </c>
      <c r="I29" s="37"/>
      <c r="J29" s="38">
        <f t="shared" si="2"/>
        <v>0</v>
      </c>
      <c r="L29" s="38">
        <f t="shared" si="3"/>
        <v>0</v>
      </c>
      <c r="M29" s="39" t="e">
        <f t="shared" si="4"/>
        <v>#DIV/0!</v>
      </c>
    </row>
    <row r="30" spans="1:13" ht="27" customHeight="1">
      <c r="A30" s="35">
        <v>28</v>
      </c>
      <c r="B30" s="35">
        <f>'1'!B30</f>
        <v>0</v>
      </c>
      <c r="C30" s="51">
        <f>'29'!F30</f>
        <v>0</v>
      </c>
      <c r="D30" s="36"/>
      <c r="E30" s="36"/>
      <c r="F30" s="36">
        <f t="shared" si="0"/>
        <v>0</v>
      </c>
      <c r="G30" s="37"/>
      <c r="H30" s="38">
        <f t="shared" si="1"/>
        <v>0</v>
      </c>
      <c r="I30" s="37"/>
      <c r="J30" s="38">
        <f t="shared" si="2"/>
        <v>0</v>
      </c>
      <c r="L30" s="38">
        <f t="shared" si="3"/>
        <v>0</v>
      </c>
      <c r="M30" s="39" t="e">
        <f t="shared" si="4"/>
        <v>#DIV/0!</v>
      </c>
    </row>
    <row r="31" spans="1:13" ht="27" customHeight="1">
      <c r="A31" s="35">
        <v>29</v>
      </c>
      <c r="B31" s="35">
        <f>'1'!B31</f>
        <v>0</v>
      </c>
      <c r="C31" s="51">
        <f>'29'!F31</f>
        <v>0</v>
      </c>
      <c r="D31" s="36"/>
      <c r="E31" s="36"/>
      <c r="F31" s="36">
        <f t="shared" si="0"/>
        <v>0</v>
      </c>
      <c r="G31" s="37"/>
      <c r="H31" s="38">
        <f t="shared" si="1"/>
        <v>0</v>
      </c>
      <c r="I31" s="37"/>
      <c r="J31" s="38">
        <f t="shared" si="2"/>
        <v>0</v>
      </c>
      <c r="L31" s="38">
        <f t="shared" si="3"/>
        <v>0</v>
      </c>
      <c r="M31" s="39" t="e">
        <f t="shared" si="4"/>
        <v>#DIV/0!</v>
      </c>
    </row>
    <row r="32" spans="1:13" ht="27" customHeight="1">
      <c r="A32" s="35">
        <v>30</v>
      </c>
      <c r="B32" s="35">
        <f>'1'!B32</f>
        <v>0</v>
      </c>
      <c r="C32" s="51">
        <f>'29'!F32</f>
        <v>0</v>
      </c>
      <c r="D32" s="36"/>
      <c r="E32" s="36"/>
      <c r="F32" s="36">
        <f t="shared" si="0"/>
        <v>0</v>
      </c>
      <c r="G32" s="37"/>
      <c r="H32" s="38">
        <f t="shared" si="1"/>
        <v>0</v>
      </c>
      <c r="I32" s="37"/>
      <c r="J32" s="38">
        <f t="shared" si="2"/>
        <v>0</v>
      </c>
      <c r="L32" s="38">
        <f t="shared" si="3"/>
        <v>0</v>
      </c>
      <c r="M32" s="39" t="e">
        <f t="shared" si="4"/>
        <v>#DIV/0!</v>
      </c>
    </row>
    <row r="33" spans="1:13" ht="27" customHeight="1">
      <c r="A33" s="35">
        <v>31</v>
      </c>
      <c r="B33" s="35">
        <f>'1'!B33</f>
        <v>0</v>
      </c>
      <c r="C33" s="51">
        <f>'29'!F33</f>
        <v>0</v>
      </c>
      <c r="D33" s="36"/>
      <c r="E33" s="36"/>
      <c r="F33" s="36">
        <f t="shared" si="0"/>
        <v>0</v>
      </c>
      <c r="G33" s="37"/>
      <c r="H33" s="38">
        <f t="shared" si="1"/>
        <v>0</v>
      </c>
      <c r="I33" s="37"/>
      <c r="J33" s="38">
        <f t="shared" si="2"/>
        <v>0</v>
      </c>
      <c r="L33" s="38">
        <f t="shared" si="3"/>
        <v>0</v>
      </c>
      <c r="M33" s="39" t="e">
        <f t="shared" si="4"/>
        <v>#DIV/0!</v>
      </c>
    </row>
    <row r="34" spans="1:13" ht="27" customHeight="1">
      <c r="A34" s="35">
        <v>32</v>
      </c>
      <c r="B34" s="35">
        <f>'1'!B34</f>
        <v>0</v>
      </c>
      <c r="C34" s="51">
        <f>'29'!F34</f>
        <v>0</v>
      </c>
      <c r="D34" s="36"/>
      <c r="E34" s="36"/>
      <c r="F34" s="36">
        <f t="shared" si="0"/>
        <v>0</v>
      </c>
      <c r="G34" s="37"/>
      <c r="H34" s="38">
        <f t="shared" si="1"/>
        <v>0</v>
      </c>
      <c r="I34" s="37"/>
      <c r="J34" s="38">
        <f t="shared" si="2"/>
        <v>0</v>
      </c>
      <c r="L34" s="38">
        <f t="shared" si="3"/>
        <v>0</v>
      </c>
      <c r="M34" s="39" t="e">
        <f t="shared" si="4"/>
        <v>#DIV/0!</v>
      </c>
    </row>
    <row r="35" spans="1:13" ht="27" customHeight="1">
      <c r="A35" s="35">
        <v>33</v>
      </c>
      <c r="B35" s="35">
        <f>'1'!B35</f>
        <v>0</v>
      </c>
      <c r="C35" s="51">
        <f>'29'!F35</f>
        <v>0</v>
      </c>
      <c r="D35" s="36"/>
      <c r="E35" s="36"/>
      <c r="F35" s="36">
        <f t="shared" si="0"/>
        <v>0</v>
      </c>
      <c r="G35" s="37"/>
      <c r="H35" s="38">
        <f t="shared" si="1"/>
        <v>0</v>
      </c>
      <c r="I35" s="37"/>
      <c r="J35" s="38">
        <f t="shared" si="2"/>
        <v>0</v>
      </c>
      <c r="L35" s="38">
        <f t="shared" si="3"/>
        <v>0</v>
      </c>
      <c r="M35" s="39" t="e">
        <f t="shared" si="4"/>
        <v>#DIV/0!</v>
      </c>
    </row>
    <row r="36" spans="1:13" ht="27" customHeight="1">
      <c r="A36" s="35">
        <v>34</v>
      </c>
      <c r="B36" s="35">
        <f>'1'!B36</f>
        <v>0</v>
      </c>
      <c r="C36" s="51">
        <f>'29'!F36</f>
        <v>0</v>
      </c>
      <c r="D36" s="36"/>
      <c r="E36" s="36"/>
      <c r="F36" s="36">
        <f t="shared" si="0"/>
        <v>0</v>
      </c>
      <c r="G36" s="37"/>
      <c r="H36" s="38">
        <f t="shared" si="1"/>
        <v>0</v>
      </c>
      <c r="I36" s="37"/>
      <c r="J36" s="38">
        <f t="shared" si="2"/>
        <v>0</v>
      </c>
      <c r="L36" s="38">
        <f t="shared" si="3"/>
        <v>0</v>
      </c>
      <c r="M36" s="39" t="e">
        <f t="shared" si="4"/>
        <v>#DIV/0!</v>
      </c>
    </row>
    <row r="37" spans="1:13" ht="27" customHeight="1">
      <c r="A37" s="35">
        <v>35</v>
      </c>
      <c r="B37" s="35">
        <f>'1'!B37</f>
        <v>0</v>
      </c>
      <c r="C37" s="51">
        <f>'29'!F37</f>
        <v>0</v>
      </c>
      <c r="D37" s="36"/>
      <c r="E37" s="36"/>
      <c r="F37" s="36">
        <f t="shared" si="0"/>
        <v>0</v>
      </c>
      <c r="G37" s="37"/>
      <c r="H37" s="38">
        <f t="shared" si="1"/>
        <v>0</v>
      </c>
      <c r="I37" s="37"/>
      <c r="J37" s="38">
        <f t="shared" si="2"/>
        <v>0</v>
      </c>
      <c r="L37" s="38">
        <f t="shared" si="3"/>
        <v>0</v>
      </c>
      <c r="M37" s="39" t="e">
        <f t="shared" si="4"/>
        <v>#DIV/0!</v>
      </c>
    </row>
    <row r="38" spans="1:13" ht="27" customHeight="1">
      <c r="A38" s="35">
        <v>36</v>
      </c>
      <c r="B38" s="35">
        <f>'1'!B38</f>
        <v>0</v>
      </c>
      <c r="C38" s="51">
        <f>'29'!F38</f>
        <v>0</v>
      </c>
      <c r="D38" s="36"/>
      <c r="E38" s="36"/>
      <c r="F38" s="36">
        <f t="shared" si="0"/>
        <v>0</v>
      </c>
      <c r="G38" s="37"/>
      <c r="H38" s="38">
        <f t="shared" si="1"/>
        <v>0</v>
      </c>
      <c r="I38" s="37"/>
      <c r="J38" s="38">
        <f t="shared" si="2"/>
        <v>0</v>
      </c>
      <c r="L38" s="38">
        <f t="shared" si="3"/>
        <v>0</v>
      </c>
      <c r="M38" s="39" t="e">
        <f t="shared" si="4"/>
        <v>#DIV/0!</v>
      </c>
    </row>
    <row r="39" spans="1:13" ht="27" customHeight="1">
      <c r="A39" s="35">
        <v>37</v>
      </c>
      <c r="B39" s="35">
        <f>'1'!B39</f>
        <v>0</v>
      </c>
      <c r="C39" s="51">
        <f>'29'!F39</f>
        <v>0</v>
      </c>
      <c r="D39" s="36"/>
      <c r="E39" s="36"/>
      <c r="F39" s="36">
        <f t="shared" si="0"/>
        <v>0</v>
      </c>
      <c r="G39" s="37"/>
      <c r="H39" s="38">
        <f t="shared" si="1"/>
        <v>0</v>
      </c>
      <c r="I39" s="37"/>
      <c r="J39" s="38">
        <f t="shared" si="2"/>
        <v>0</v>
      </c>
      <c r="L39" s="38">
        <f t="shared" si="3"/>
        <v>0</v>
      </c>
      <c r="M39" s="39" t="e">
        <f t="shared" si="4"/>
        <v>#DIV/0!</v>
      </c>
    </row>
    <row r="40" spans="1:13" ht="27" customHeight="1">
      <c r="A40" s="35">
        <v>38</v>
      </c>
      <c r="B40" s="35">
        <f>'1'!B40</f>
        <v>0</v>
      </c>
      <c r="C40" s="51">
        <f>'29'!F40</f>
        <v>0</v>
      </c>
      <c r="D40" s="36"/>
      <c r="E40" s="36"/>
      <c r="F40" s="36">
        <f t="shared" si="0"/>
        <v>0</v>
      </c>
      <c r="G40" s="37"/>
      <c r="H40" s="38">
        <f t="shared" si="1"/>
        <v>0</v>
      </c>
      <c r="I40" s="37"/>
      <c r="J40" s="38">
        <f t="shared" si="2"/>
        <v>0</v>
      </c>
      <c r="L40" s="38">
        <f t="shared" si="3"/>
        <v>0</v>
      </c>
      <c r="M40" s="39" t="e">
        <f t="shared" si="4"/>
        <v>#DIV/0!</v>
      </c>
    </row>
    <row r="41" spans="1:13" ht="27" customHeight="1">
      <c r="A41" s="35">
        <v>39</v>
      </c>
      <c r="B41" s="35">
        <f>'1'!B41</f>
        <v>0</v>
      </c>
      <c r="C41" s="51">
        <f>'29'!F41</f>
        <v>0</v>
      </c>
      <c r="D41" s="36"/>
      <c r="E41" s="36"/>
      <c r="F41" s="36">
        <f t="shared" si="0"/>
        <v>0</v>
      </c>
      <c r="G41" s="37"/>
      <c r="H41" s="38">
        <f t="shared" si="1"/>
        <v>0</v>
      </c>
      <c r="I41" s="37"/>
      <c r="J41" s="38">
        <f t="shared" si="2"/>
        <v>0</v>
      </c>
      <c r="L41" s="38">
        <f t="shared" si="3"/>
        <v>0</v>
      </c>
      <c r="M41" s="39" t="e">
        <f t="shared" si="4"/>
        <v>#DIV/0!</v>
      </c>
    </row>
    <row r="42" spans="1:13" ht="27" customHeight="1">
      <c r="A42" s="35">
        <v>40</v>
      </c>
      <c r="B42" s="35">
        <f>'1'!B42</f>
        <v>0</v>
      </c>
      <c r="C42" s="51">
        <f>'29'!F42</f>
        <v>0</v>
      </c>
      <c r="D42" s="36"/>
      <c r="E42" s="36"/>
      <c r="F42" s="36">
        <f t="shared" si="0"/>
        <v>0</v>
      </c>
      <c r="G42" s="37"/>
      <c r="H42" s="38">
        <f t="shared" si="1"/>
        <v>0</v>
      </c>
      <c r="I42" s="37"/>
      <c r="J42" s="38">
        <f t="shared" si="2"/>
        <v>0</v>
      </c>
      <c r="L42" s="38">
        <f t="shared" si="3"/>
        <v>0</v>
      </c>
      <c r="M42" s="39" t="e">
        <f t="shared" si="4"/>
        <v>#DIV/0!</v>
      </c>
    </row>
    <row r="43" spans="1:13" ht="27" customHeight="1">
      <c r="A43" s="35">
        <v>41</v>
      </c>
      <c r="B43" s="35">
        <f>'1'!B43</f>
        <v>0</v>
      </c>
      <c r="C43" s="51">
        <f>'29'!F43</f>
        <v>0</v>
      </c>
      <c r="D43" s="36"/>
      <c r="E43" s="36"/>
      <c r="F43" s="36">
        <f t="shared" si="0"/>
        <v>0</v>
      </c>
      <c r="G43" s="37"/>
      <c r="H43" s="38">
        <f t="shared" si="1"/>
        <v>0</v>
      </c>
      <c r="I43" s="37"/>
      <c r="J43" s="38">
        <f t="shared" si="2"/>
        <v>0</v>
      </c>
      <c r="L43" s="38">
        <f t="shared" si="3"/>
        <v>0</v>
      </c>
      <c r="M43" s="39" t="e">
        <f t="shared" si="4"/>
        <v>#DIV/0!</v>
      </c>
    </row>
    <row r="44" spans="1:13" ht="27" customHeight="1">
      <c r="A44" s="35">
        <v>42</v>
      </c>
      <c r="B44" s="35">
        <f>'1'!B44</f>
        <v>0</v>
      </c>
      <c r="C44" s="51">
        <f>'29'!F44</f>
        <v>0</v>
      </c>
      <c r="D44" s="36"/>
      <c r="E44" s="36"/>
      <c r="F44" s="36">
        <f t="shared" si="0"/>
        <v>0</v>
      </c>
      <c r="G44" s="37"/>
      <c r="H44" s="38">
        <f t="shared" si="1"/>
        <v>0</v>
      </c>
      <c r="I44" s="37"/>
      <c r="J44" s="38">
        <f t="shared" si="2"/>
        <v>0</v>
      </c>
      <c r="L44" s="38">
        <f t="shared" si="3"/>
        <v>0</v>
      </c>
      <c r="M44" s="39" t="e">
        <f t="shared" si="4"/>
        <v>#DIV/0!</v>
      </c>
    </row>
    <row r="45" spans="1:13" ht="27" customHeight="1">
      <c r="A45" s="35">
        <v>43</v>
      </c>
      <c r="B45" s="35">
        <f>'1'!B45</f>
        <v>0</v>
      </c>
      <c r="C45" s="51">
        <f>'29'!F45</f>
        <v>0</v>
      </c>
      <c r="D45" s="36"/>
      <c r="E45" s="36"/>
      <c r="F45" s="36">
        <f t="shared" si="0"/>
        <v>0</v>
      </c>
      <c r="G45" s="37"/>
      <c r="H45" s="38">
        <f t="shared" si="1"/>
        <v>0</v>
      </c>
      <c r="I45" s="37"/>
      <c r="J45" s="38">
        <f t="shared" si="2"/>
        <v>0</v>
      </c>
      <c r="L45" s="38">
        <f t="shared" si="3"/>
        <v>0</v>
      </c>
      <c r="M45" s="39" t="e">
        <f t="shared" si="4"/>
        <v>#DIV/0!</v>
      </c>
    </row>
    <row r="46" spans="1:13" ht="27" customHeight="1">
      <c r="A46" s="35">
        <v>44</v>
      </c>
      <c r="B46" s="35">
        <f>'1'!B46</f>
        <v>0</v>
      </c>
      <c r="C46" s="51">
        <f>'29'!F46</f>
        <v>0</v>
      </c>
      <c r="D46" s="36"/>
      <c r="E46" s="36"/>
      <c r="F46" s="36">
        <f t="shared" si="0"/>
        <v>0</v>
      </c>
      <c r="G46" s="37"/>
      <c r="H46" s="38">
        <f t="shared" si="1"/>
        <v>0</v>
      </c>
      <c r="I46" s="37"/>
      <c r="J46" s="38">
        <f t="shared" si="2"/>
        <v>0</v>
      </c>
      <c r="L46" s="38">
        <f t="shared" si="3"/>
        <v>0</v>
      </c>
      <c r="M46" s="39" t="e">
        <f t="shared" si="4"/>
        <v>#DIV/0!</v>
      </c>
    </row>
    <row r="47" spans="1:13" ht="27" customHeight="1">
      <c r="A47" s="35">
        <v>45</v>
      </c>
      <c r="B47" s="35">
        <f>'1'!B47</f>
        <v>0</v>
      </c>
      <c r="C47" s="51">
        <f>'29'!F47</f>
        <v>0</v>
      </c>
      <c r="D47" s="36"/>
      <c r="E47" s="36"/>
      <c r="F47" s="36">
        <f t="shared" si="0"/>
        <v>0</v>
      </c>
      <c r="G47" s="37"/>
      <c r="H47" s="38">
        <f t="shared" si="1"/>
        <v>0</v>
      </c>
      <c r="I47" s="37"/>
      <c r="J47" s="38">
        <f t="shared" si="2"/>
        <v>0</v>
      </c>
      <c r="L47" s="38">
        <f t="shared" si="3"/>
        <v>0</v>
      </c>
      <c r="M47" s="39" t="e">
        <f t="shared" si="4"/>
        <v>#DIV/0!</v>
      </c>
    </row>
    <row r="48" spans="1:13" ht="27" customHeight="1">
      <c r="A48" s="35">
        <v>46</v>
      </c>
      <c r="B48" s="35">
        <f>'1'!B48</f>
        <v>0</v>
      </c>
      <c r="C48" s="51">
        <f>'29'!F48</f>
        <v>0</v>
      </c>
      <c r="D48" s="36"/>
      <c r="E48" s="36"/>
      <c r="F48" s="36">
        <f t="shared" si="0"/>
        <v>0</v>
      </c>
      <c r="G48" s="37"/>
      <c r="H48" s="38">
        <f t="shared" si="1"/>
        <v>0</v>
      </c>
      <c r="I48" s="37"/>
      <c r="J48" s="38">
        <f t="shared" si="2"/>
        <v>0</v>
      </c>
      <c r="L48" s="38">
        <f t="shared" si="3"/>
        <v>0</v>
      </c>
      <c r="M48" s="39" t="e">
        <f t="shared" si="4"/>
        <v>#DIV/0!</v>
      </c>
    </row>
    <row r="49" spans="1:13" ht="27" customHeight="1">
      <c r="A49" s="35">
        <v>47</v>
      </c>
      <c r="B49" s="35">
        <f>'1'!B49</f>
        <v>0</v>
      </c>
      <c r="C49" s="51">
        <f>'29'!F49</f>
        <v>0</v>
      </c>
      <c r="D49" s="36"/>
      <c r="E49" s="36"/>
      <c r="F49" s="36">
        <f t="shared" si="0"/>
        <v>0</v>
      </c>
      <c r="G49" s="37"/>
      <c r="H49" s="38">
        <f t="shared" si="1"/>
        <v>0</v>
      </c>
      <c r="I49" s="37"/>
      <c r="J49" s="38">
        <f t="shared" si="2"/>
        <v>0</v>
      </c>
      <c r="L49" s="38">
        <f t="shared" si="3"/>
        <v>0</v>
      </c>
      <c r="M49" s="39" t="e">
        <f t="shared" si="4"/>
        <v>#DIV/0!</v>
      </c>
    </row>
    <row r="50" spans="1:13" ht="27" customHeight="1">
      <c r="A50" s="35">
        <v>48</v>
      </c>
      <c r="B50" s="35">
        <f>'1'!B50</f>
        <v>0</v>
      </c>
      <c r="C50" s="51">
        <f>'29'!F50</f>
        <v>0</v>
      </c>
      <c r="D50" s="36"/>
      <c r="E50" s="36"/>
      <c r="F50" s="36">
        <f t="shared" si="0"/>
        <v>0</v>
      </c>
      <c r="G50" s="37"/>
      <c r="H50" s="38">
        <f t="shared" si="1"/>
        <v>0</v>
      </c>
      <c r="I50" s="37"/>
      <c r="J50" s="38">
        <f t="shared" si="2"/>
        <v>0</v>
      </c>
      <c r="L50" s="38">
        <f t="shared" si="3"/>
        <v>0</v>
      </c>
      <c r="M50" s="39" t="e">
        <f t="shared" si="4"/>
        <v>#DIV/0!</v>
      </c>
    </row>
    <row r="51" spans="1:13" ht="27" customHeight="1">
      <c r="A51" s="35">
        <v>49</v>
      </c>
      <c r="B51" s="35">
        <f>'1'!B51</f>
        <v>0</v>
      </c>
      <c r="C51" s="51">
        <f>'29'!F51</f>
        <v>0</v>
      </c>
      <c r="D51" s="36"/>
      <c r="E51" s="36"/>
      <c r="F51" s="36">
        <f t="shared" si="0"/>
        <v>0</v>
      </c>
      <c r="G51" s="37"/>
      <c r="H51" s="38">
        <f t="shared" si="1"/>
        <v>0</v>
      </c>
      <c r="I51" s="37"/>
      <c r="J51" s="38">
        <f t="shared" si="2"/>
        <v>0</v>
      </c>
      <c r="L51" s="38">
        <f t="shared" si="3"/>
        <v>0</v>
      </c>
      <c r="M51" s="39" t="e">
        <f t="shared" si="4"/>
        <v>#DIV/0!</v>
      </c>
    </row>
    <row r="52" spans="1:13" ht="27" customHeight="1">
      <c r="A52" s="35">
        <v>50</v>
      </c>
      <c r="B52" s="35">
        <f>'1'!B52</f>
        <v>0</v>
      </c>
      <c r="C52" s="51">
        <f>'29'!F52</f>
        <v>0</v>
      </c>
      <c r="D52" s="36"/>
      <c r="E52" s="36"/>
      <c r="F52" s="36">
        <f t="shared" si="0"/>
        <v>0</v>
      </c>
      <c r="G52" s="37"/>
      <c r="H52" s="38">
        <f t="shared" si="1"/>
        <v>0</v>
      </c>
      <c r="I52" s="37"/>
      <c r="J52" s="38">
        <f t="shared" si="2"/>
        <v>0</v>
      </c>
      <c r="L52" s="38">
        <f t="shared" si="3"/>
        <v>0</v>
      </c>
      <c r="M52" s="39" t="e">
        <f t="shared" si="4"/>
        <v>#DIV/0!</v>
      </c>
    </row>
    <row r="53" spans="1:13" ht="27" customHeight="1">
      <c r="A53" s="35">
        <v>51</v>
      </c>
      <c r="B53" s="35">
        <f>'1'!B53</f>
        <v>0</v>
      </c>
      <c r="C53" s="51">
        <f>'29'!F53</f>
        <v>0</v>
      </c>
      <c r="D53" s="36"/>
      <c r="E53" s="36"/>
      <c r="F53" s="36">
        <f t="shared" si="0"/>
        <v>0</v>
      </c>
      <c r="G53" s="37"/>
      <c r="H53" s="38">
        <f t="shared" si="1"/>
        <v>0</v>
      </c>
      <c r="I53" s="37"/>
      <c r="J53" s="38">
        <f t="shared" si="2"/>
        <v>0</v>
      </c>
      <c r="L53" s="38">
        <f t="shared" si="3"/>
        <v>0</v>
      </c>
      <c r="M53" s="39" t="e">
        <f t="shared" si="4"/>
        <v>#DIV/0!</v>
      </c>
    </row>
    <row r="54" spans="1:13" ht="27" customHeight="1">
      <c r="A54" s="35">
        <v>52</v>
      </c>
      <c r="B54" s="35">
        <f>'1'!B54</f>
        <v>0</v>
      </c>
      <c r="C54" s="51">
        <f>'29'!F54</f>
        <v>0</v>
      </c>
      <c r="D54" s="36"/>
      <c r="E54" s="36"/>
      <c r="F54" s="36">
        <f t="shared" si="0"/>
        <v>0</v>
      </c>
      <c r="G54" s="37"/>
      <c r="H54" s="38">
        <f t="shared" si="1"/>
        <v>0</v>
      </c>
      <c r="I54" s="37"/>
      <c r="J54" s="38">
        <f t="shared" si="2"/>
        <v>0</v>
      </c>
      <c r="L54" s="38">
        <f t="shared" si="3"/>
        <v>0</v>
      </c>
      <c r="M54" s="39" t="e">
        <f t="shared" si="4"/>
        <v>#DIV/0!</v>
      </c>
    </row>
    <row r="55" spans="1:13" ht="27" customHeight="1">
      <c r="A55" s="35">
        <v>53</v>
      </c>
      <c r="B55" s="35">
        <f>'1'!B55</f>
        <v>0</v>
      </c>
      <c r="C55" s="51">
        <f>'29'!F55</f>
        <v>0</v>
      </c>
      <c r="D55" s="36"/>
      <c r="E55" s="36"/>
      <c r="F55" s="36">
        <f t="shared" si="0"/>
        <v>0</v>
      </c>
      <c r="G55" s="37"/>
      <c r="H55" s="38">
        <f t="shared" si="1"/>
        <v>0</v>
      </c>
      <c r="I55" s="37"/>
      <c r="J55" s="38">
        <f t="shared" si="2"/>
        <v>0</v>
      </c>
      <c r="L55" s="38">
        <f t="shared" si="3"/>
        <v>0</v>
      </c>
      <c r="M55" s="39" t="e">
        <f t="shared" si="4"/>
        <v>#DIV/0!</v>
      </c>
    </row>
    <row r="56" spans="1:13" ht="27" customHeight="1">
      <c r="A56" s="35">
        <v>54</v>
      </c>
      <c r="B56" s="35">
        <f>'1'!B56</f>
        <v>0</v>
      </c>
      <c r="C56" s="51">
        <f>'29'!F56</f>
        <v>0</v>
      </c>
      <c r="D56" s="36"/>
      <c r="E56" s="36"/>
      <c r="F56" s="36">
        <f t="shared" si="0"/>
        <v>0</v>
      </c>
      <c r="G56" s="37"/>
      <c r="H56" s="38">
        <f t="shared" si="1"/>
        <v>0</v>
      </c>
      <c r="I56" s="37"/>
      <c r="J56" s="38">
        <f t="shared" si="2"/>
        <v>0</v>
      </c>
      <c r="L56" s="38">
        <f t="shared" si="3"/>
        <v>0</v>
      </c>
      <c r="M56" s="39" t="e">
        <f t="shared" si="4"/>
        <v>#DIV/0!</v>
      </c>
    </row>
    <row r="57" spans="1:13" ht="27" customHeight="1">
      <c r="A57" s="35">
        <v>55</v>
      </c>
      <c r="B57" s="35">
        <f>'1'!B57</f>
        <v>0</v>
      </c>
      <c r="C57" s="51">
        <f>'29'!F57</f>
        <v>0</v>
      </c>
      <c r="D57" s="36"/>
      <c r="E57" s="36"/>
      <c r="F57" s="36">
        <f t="shared" si="0"/>
        <v>0</v>
      </c>
      <c r="G57" s="37"/>
      <c r="H57" s="38">
        <f t="shared" si="1"/>
        <v>0</v>
      </c>
      <c r="I57" s="37"/>
      <c r="J57" s="38">
        <f t="shared" si="2"/>
        <v>0</v>
      </c>
      <c r="L57" s="38">
        <f t="shared" si="3"/>
        <v>0</v>
      </c>
      <c r="M57" s="39" t="e">
        <f t="shared" si="4"/>
        <v>#DIV/0!</v>
      </c>
    </row>
    <row r="58" spans="1:13" ht="27" customHeight="1">
      <c r="A58" s="35">
        <v>56</v>
      </c>
      <c r="B58" s="35">
        <f>'1'!B58</f>
        <v>0</v>
      </c>
      <c r="C58" s="51">
        <f>'29'!F58</f>
        <v>0</v>
      </c>
      <c r="D58" s="36"/>
      <c r="E58" s="36"/>
      <c r="F58" s="36">
        <f t="shared" si="0"/>
        <v>0</v>
      </c>
      <c r="G58" s="37"/>
      <c r="H58" s="38">
        <f t="shared" si="1"/>
        <v>0</v>
      </c>
      <c r="I58" s="37"/>
      <c r="J58" s="38">
        <f t="shared" si="2"/>
        <v>0</v>
      </c>
      <c r="L58" s="38">
        <f t="shared" si="3"/>
        <v>0</v>
      </c>
      <c r="M58" s="39" t="e">
        <f t="shared" si="4"/>
        <v>#DIV/0!</v>
      </c>
    </row>
    <row r="59" spans="1:13" ht="27" customHeight="1">
      <c r="A59" s="35">
        <v>57</v>
      </c>
      <c r="B59" s="35">
        <f>'1'!B59</f>
        <v>0</v>
      </c>
      <c r="C59" s="51">
        <f>'29'!F59</f>
        <v>0</v>
      </c>
      <c r="D59" s="36"/>
      <c r="E59" s="36"/>
      <c r="F59" s="36">
        <f t="shared" si="0"/>
        <v>0</v>
      </c>
      <c r="G59" s="37"/>
      <c r="H59" s="38">
        <f t="shared" si="1"/>
        <v>0</v>
      </c>
      <c r="I59" s="37"/>
      <c r="J59" s="38">
        <f t="shared" si="2"/>
        <v>0</v>
      </c>
      <c r="L59" s="38">
        <f t="shared" si="3"/>
        <v>0</v>
      </c>
      <c r="M59" s="39" t="e">
        <f t="shared" si="4"/>
        <v>#DIV/0!</v>
      </c>
    </row>
    <row r="60" spans="1:13" ht="27" customHeight="1">
      <c r="A60" s="35">
        <v>58</v>
      </c>
      <c r="B60" s="35">
        <f>'1'!B60</f>
        <v>0</v>
      </c>
      <c r="C60" s="51">
        <f>'29'!F60</f>
        <v>0</v>
      </c>
      <c r="D60" s="36"/>
      <c r="E60" s="36"/>
      <c r="F60" s="36">
        <f t="shared" si="0"/>
        <v>0</v>
      </c>
      <c r="G60" s="37"/>
      <c r="H60" s="38">
        <f t="shared" si="1"/>
        <v>0</v>
      </c>
      <c r="I60" s="37"/>
      <c r="J60" s="38">
        <f t="shared" si="2"/>
        <v>0</v>
      </c>
      <c r="L60" s="38">
        <f t="shared" si="3"/>
        <v>0</v>
      </c>
      <c r="M60" s="39" t="e">
        <f t="shared" si="4"/>
        <v>#DIV/0!</v>
      </c>
    </row>
    <row r="61" spans="1:13" ht="27" customHeight="1">
      <c r="A61" s="35">
        <v>59</v>
      </c>
      <c r="B61" s="35">
        <f>'1'!B61</f>
        <v>0</v>
      </c>
      <c r="C61" s="51">
        <f>'29'!F61</f>
        <v>0</v>
      </c>
      <c r="D61" s="36"/>
      <c r="E61" s="36"/>
      <c r="F61" s="36">
        <f t="shared" si="0"/>
        <v>0</v>
      </c>
      <c r="G61" s="37"/>
      <c r="H61" s="38">
        <f t="shared" si="1"/>
        <v>0</v>
      </c>
      <c r="I61" s="37"/>
      <c r="J61" s="38">
        <f t="shared" si="2"/>
        <v>0</v>
      </c>
      <c r="L61" s="38">
        <f t="shared" si="3"/>
        <v>0</v>
      </c>
      <c r="M61" s="39" t="e">
        <f t="shared" si="4"/>
        <v>#DIV/0!</v>
      </c>
    </row>
    <row r="62" spans="1:13" ht="27" customHeight="1">
      <c r="A62" s="35">
        <v>60</v>
      </c>
      <c r="B62" s="35">
        <f>'1'!B62</f>
        <v>0</v>
      </c>
      <c r="C62" s="51">
        <f>'29'!F62</f>
        <v>0</v>
      </c>
      <c r="D62" s="36"/>
      <c r="E62" s="36"/>
      <c r="F62" s="36">
        <f t="shared" si="0"/>
        <v>0</v>
      </c>
      <c r="G62" s="37"/>
      <c r="H62" s="38">
        <f t="shared" si="1"/>
        <v>0</v>
      </c>
      <c r="I62" s="37"/>
      <c r="J62" s="38">
        <f t="shared" si="2"/>
        <v>0</v>
      </c>
      <c r="L62" s="38">
        <f t="shared" si="3"/>
        <v>0</v>
      </c>
      <c r="M62" s="39" t="e">
        <f t="shared" si="4"/>
        <v>#DIV/0!</v>
      </c>
    </row>
    <row r="63" spans="1:13" ht="27" customHeight="1">
      <c r="A63" s="35">
        <v>61</v>
      </c>
      <c r="B63" s="35">
        <f>'1'!B63</f>
        <v>0</v>
      </c>
      <c r="C63" s="51">
        <f>'29'!F63</f>
        <v>0</v>
      </c>
      <c r="D63" s="36"/>
      <c r="E63" s="36"/>
      <c r="F63" s="36">
        <f t="shared" si="0"/>
        <v>0</v>
      </c>
      <c r="G63" s="37"/>
      <c r="H63" s="38">
        <f t="shared" si="1"/>
        <v>0</v>
      </c>
      <c r="I63" s="37"/>
      <c r="J63" s="38">
        <f t="shared" si="2"/>
        <v>0</v>
      </c>
      <c r="L63" s="38">
        <f t="shared" si="3"/>
        <v>0</v>
      </c>
      <c r="M63" s="39" t="e">
        <f t="shared" si="4"/>
        <v>#DIV/0!</v>
      </c>
    </row>
    <row r="64" spans="1:13" ht="27" customHeight="1">
      <c r="A64" s="35">
        <v>62</v>
      </c>
      <c r="B64" s="35">
        <f>'1'!B64</f>
        <v>0</v>
      </c>
      <c r="C64" s="51">
        <f>'29'!F64</f>
        <v>0</v>
      </c>
      <c r="D64" s="36"/>
      <c r="E64" s="36"/>
      <c r="F64" s="36">
        <f t="shared" si="0"/>
        <v>0</v>
      </c>
      <c r="G64" s="37"/>
      <c r="H64" s="38">
        <f t="shared" si="1"/>
        <v>0</v>
      </c>
      <c r="I64" s="37"/>
      <c r="J64" s="38">
        <f t="shared" si="2"/>
        <v>0</v>
      </c>
      <c r="L64" s="38">
        <f t="shared" si="3"/>
        <v>0</v>
      </c>
      <c r="M64" s="39" t="e">
        <f t="shared" si="4"/>
        <v>#DIV/0!</v>
      </c>
    </row>
    <row r="65" spans="1:13" ht="27" customHeight="1">
      <c r="A65" s="35">
        <v>63</v>
      </c>
      <c r="B65" s="35">
        <f>'1'!B65</f>
        <v>0</v>
      </c>
      <c r="C65" s="51">
        <f>'29'!F65</f>
        <v>0</v>
      </c>
      <c r="D65" s="36"/>
      <c r="E65" s="36"/>
      <c r="F65" s="36">
        <f t="shared" si="0"/>
        <v>0</v>
      </c>
      <c r="G65" s="37"/>
      <c r="H65" s="38">
        <f t="shared" si="1"/>
        <v>0</v>
      </c>
      <c r="I65" s="37"/>
      <c r="J65" s="38">
        <f t="shared" si="2"/>
        <v>0</v>
      </c>
      <c r="L65" s="38">
        <f t="shared" si="3"/>
        <v>0</v>
      </c>
      <c r="M65" s="39" t="e">
        <f t="shared" si="4"/>
        <v>#DIV/0!</v>
      </c>
    </row>
    <row r="66" spans="1:13" ht="27" customHeight="1">
      <c r="A66" s="35">
        <v>64</v>
      </c>
      <c r="B66" s="35">
        <f>'1'!B66</f>
        <v>0</v>
      </c>
      <c r="C66" s="51">
        <f>'29'!F66</f>
        <v>0</v>
      </c>
      <c r="D66" s="36"/>
      <c r="E66" s="36"/>
      <c r="F66" s="36">
        <f t="shared" si="0"/>
        <v>0</v>
      </c>
      <c r="G66" s="37"/>
      <c r="H66" s="38">
        <f t="shared" si="1"/>
        <v>0</v>
      </c>
      <c r="I66" s="37"/>
      <c r="J66" s="38">
        <f t="shared" si="2"/>
        <v>0</v>
      </c>
      <c r="L66" s="38">
        <f t="shared" si="3"/>
        <v>0</v>
      </c>
      <c r="M66" s="39" t="e">
        <f t="shared" si="4"/>
        <v>#DIV/0!</v>
      </c>
    </row>
    <row r="67" spans="1:13" ht="27" customHeight="1">
      <c r="A67" s="35">
        <v>65</v>
      </c>
      <c r="B67" s="35">
        <f>'1'!B67</f>
        <v>0</v>
      </c>
      <c r="C67" s="51">
        <f>'29'!F67</f>
        <v>0</v>
      </c>
      <c r="D67" s="36"/>
      <c r="E67" s="36"/>
      <c r="F67" s="36">
        <f t="shared" si="0"/>
        <v>0</v>
      </c>
      <c r="G67" s="37"/>
      <c r="H67" s="38">
        <f t="shared" si="1"/>
        <v>0</v>
      </c>
      <c r="I67" s="37"/>
      <c r="J67" s="38">
        <f t="shared" si="2"/>
        <v>0</v>
      </c>
      <c r="L67" s="38">
        <f t="shared" si="3"/>
        <v>0</v>
      </c>
      <c r="M67" s="39" t="e">
        <f t="shared" si="4"/>
        <v>#DIV/0!</v>
      </c>
    </row>
    <row r="68" spans="1:13" ht="27" customHeight="1">
      <c r="A68" s="35">
        <v>66</v>
      </c>
      <c r="B68" s="35">
        <f>'1'!B68</f>
        <v>0</v>
      </c>
      <c r="C68" s="51">
        <f>'29'!F68</f>
        <v>0</v>
      </c>
      <c r="D68" s="36"/>
      <c r="E68" s="36"/>
      <c r="F68" s="36">
        <f t="shared" ref="F68:F102" si="5">C68+D68-E68</f>
        <v>0</v>
      </c>
      <c r="G68" s="37"/>
      <c r="H68" s="38">
        <f t="shared" ref="H68:H102" si="6">E68*G68</f>
        <v>0</v>
      </c>
      <c r="I68" s="37"/>
      <c r="J68" s="38">
        <f t="shared" ref="J68:J102" si="7">I68*D68</f>
        <v>0</v>
      </c>
      <c r="L68" s="38">
        <f t="shared" ref="L68:L102" si="8">H68-J68</f>
        <v>0</v>
      </c>
      <c r="M68" s="39" t="e">
        <f t="shared" ref="M68:M102" si="9">(G68-I68)/G68*100</f>
        <v>#DIV/0!</v>
      </c>
    </row>
    <row r="69" spans="1:13" ht="27" customHeight="1">
      <c r="A69" s="35">
        <v>67</v>
      </c>
      <c r="B69" s="35">
        <f>'1'!B69</f>
        <v>0</v>
      </c>
      <c r="C69" s="51">
        <f>'29'!F69</f>
        <v>0</v>
      </c>
      <c r="D69" s="36"/>
      <c r="E69" s="36"/>
      <c r="F69" s="36">
        <f t="shared" si="5"/>
        <v>0</v>
      </c>
      <c r="G69" s="37"/>
      <c r="H69" s="38">
        <f t="shared" si="6"/>
        <v>0</v>
      </c>
      <c r="I69" s="37"/>
      <c r="J69" s="38">
        <f t="shared" si="7"/>
        <v>0</v>
      </c>
      <c r="L69" s="38">
        <f t="shared" si="8"/>
        <v>0</v>
      </c>
      <c r="M69" s="39" t="e">
        <f t="shared" si="9"/>
        <v>#DIV/0!</v>
      </c>
    </row>
    <row r="70" spans="1:13" ht="27" customHeight="1">
      <c r="A70" s="35">
        <v>68</v>
      </c>
      <c r="B70" s="35">
        <f>'1'!B70</f>
        <v>0</v>
      </c>
      <c r="C70" s="51">
        <f>'29'!F70</f>
        <v>0</v>
      </c>
      <c r="D70" s="36"/>
      <c r="E70" s="36"/>
      <c r="F70" s="36">
        <f t="shared" si="5"/>
        <v>0</v>
      </c>
      <c r="G70" s="37"/>
      <c r="H70" s="38">
        <f t="shared" si="6"/>
        <v>0</v>
      </c>
      <c r="I70" s="37"/>
      <c r="J70" s="38">
        <f t="shared" si="7"/>
        <v>0</v>
      </c>
      <c r="L70" s="38">
        <f t="shared" si="8"/>
        <v>0</v>
      </c>
      <c r="M70" s="39" t="e">
        <f t="shared" si="9"/>
        <v>#DIV/0!</v>
      </c>
    </row>
    <row r="71" spans="1:13" ht="27" customHeight="1">
      <c r="A71" s="35">
        <v>69</v>
      </c>
      <c r="B71" s="35">
        <f>'1'!B71</f>
        <v>0</v>
      </c>
      <c r="C71" s="51">
        <f>'29'!F71</f>
        <v>0</v>
      </c>
      <c r="D71" s="36"/>
      <c r="E71" s="36"/>
      <c r="F71" s="36">
        <f t="shared" si="5"/>
        <v>0</v>
      </c>
      <c r="G71" s="37"/>
      <c r="H71" s="38">
        <f t="shared" si="6"/>
        <v>0</v>
      </c>
      <c r="I71" s="37"/>
      <c r="J71" s="38">
        <f t="shared" si="7"/>
        <v>0</v>
      </c>
      <c r="L71" s="38">
        <f t="shared" si="8"/>
        <v>0</v>
      </c>
      <c r="M71" s="39" t="e">
        <f t="shared" si="9"/>
        <v>#DIV/0!</v>
      </c>
    </row>
    <row r="72" spans="1:13" ht="27" customHeight="1">
      <c r="A72" s="35">
        <v>70</v>
      </c>
      <c r="B72" s="35">
        <f>'1'!B72</f>
        <v>0</v>
      </c>
      <c r="C72" s="51">
        <f>'29'!F72</f>
        <v>0</v>
      </c>
      <c r="D72" s="36"/>
      <c r="E72" s="36"/>
      <c r="F72" s="36">
        <f t="shared" si="5"/>
        <v>0</v>
      </c>
      <c r="G72" s="37"/>
      <c r="H72" s="38">
        <f t="shared" si="6"/>
        <v>0</v>
      </c>
      <c r="I72" s="37"/>
      <c r="J72" s="38">
        <f t="shared" si="7"/>
        <v>0</v>
      </c>
      <c r="L72" s="38">
        <f t="shared" si="8"/>
        <v>0</v>
      </c>
      <c r="M72" s="39" t="e">
        <f t="shared" si="9"/>
        <v>#DIV/0!</v>
      </c>
    </row>
    <row r="73" spans="1:13" ht="27" customHeight="1">
      <c r="A73" s="35">
        <v>71</v>
      </c>
      <c r="B73" s="35">
        <f>'1'!B73</f>
        <v>0</v>
      </c>
      <c r="C73" s="51">
        <f>'29'!F73</f>
        <v>0</v>
      </c>
      <c r="D73" s="36"/>
      <c r="E73" s="36"/>
      <c r="F73" s="36">
        <f t="shared" si="5"/>
        <v>0</v>
      </c>
      <c r="G73" s="37"/>
      <c r="H73" s="38">
        <f t="shared" si="6"/>
        <v>0</v>
      </c>
      <c r="I73" s="37"/>
      <c r="J73" s="38">
        <f t="shared" si="7"/>
        <v>0</v>
      </c>
      <c r="L73" s="38">
        <f t="shared" si="8"/>
        <v>0</v>
      </c>
      <c r="M73" s="39" t="e">
        <f t="shared" si="9"/>
        <v>#DIV/0!</v>
      </c>
    </row>
    <row r="74" spans="1:13" ht="27" customHeight="1">
      <c r="A74" s="35">
        <v>72</v>
      </c>
      <c r="B74" s="35">
        <f>'1'!B74</f>
        <v>0</v>
      </c>
      <c r="C74" s="51">
        <f>'29'!F74</f>
        <v>0</v>
      </c>
      <c r="D74" s="36"/>
      <c r="E74" s="36"/>
      <c r="F74" s="36">
        <f t="shared" si="5"/>
        <v>0</v>
      </c>
      <c r="G74" s="37"/>
      <c r="H74" s="38">
        <f t="shared" si="6"/>
        <v>0</v>
      </c>
      <c r="I74" s="37"/>
      <c r="J74" s="38">
        <f t="shared" si="7"/>
        <v>0</v>
      </c>
      <c r="L74" s="38">
        <f t="shared" si="8"/>
        <v>0</v>
      </c>
      <c r="M74" s="39" t="e">
        <f t="shared" si="9"/>
        <v>#DIV/0!</v>
      </c>
    </row>
    <row r="75" spans="1:13" ht="27" customHeight="1">
      <c r="A75" s="35">
        <v>73</v>
      </c>
      <c r="B75" s="35">
        <f>'1'!B75</f>
        <v>0</v>
      </c>
      <c r="C75" s="51">
        <f>'29'!F75</f>
        <v>0</v>
      </c>
      <c r="D75" s="36"/>
      <c r="E75" s="36"/>
      <c r="F75" s="36">
        <f t="shared" si="5"/>
        <v>0</v>
      </c>
      <c r="G75" s="37"/>
      <c r="H75" s="38">
        <f t="shared" si="6"/>
        <v>0</v>
      </c>
      <c r="I75" s="37"/>
      <c r="J75" s="38">
        <f t="shared" si="7"/>
        <v>0</v>
      </c>
      <c r="L75" s="38">
        <f t="shared" si="8"/>
        <v>0</v>
      </c>
      <c r="M75" s="39" t="e">
        <f t="shared" si="9"/>
        <v>#DIV/0!</v>
      </c>
    </row>
    <row r="76" spans="1:13" ht="27" customHeight="1">
      <c r="A76" s="35">
        <v>74</v>
      </c>
      <c r="B76" s="35">
        <f>'1'!B76</f>
        <v>0</v>
      </c>
      <c r="C76" s="51">
        <f>'29'!F76</f>
        <v>0</v>
      </c>
      <c r="D76" s="36"/>
      <c r="E76" s="36"/>
      <c r="F76" s="36">
        <f t="shared" si="5"/>
        <v>0</v>
      </c>
      <c r="G76" s="37"/>
      <c r="H76" s="38">
        <f t="shared" si="6"/>
        <v>0</v>
      </c>
      <c r="I76" s="37"/>
      <c r="J76" s="38">
        <f t="shared" si="7"/>
        <v>0</v>
      </c>
      <c r="L76" s="38">
        <f t="shared" si="8"/>
        <v>0</v>
      </c>
      <c r="M76" s="39" t="e">
        <f t="shared" si="9"/>
        <v>#DIV/0!</v>
      </c>
    </row>
    <row r="77" spans="1:13" ht="27" customHeight="1">
      <c r="A77" s="35">
        <v>75</v>
      </c>
      <c r="B77" s="35">
        <f>'1'!B77</f>
        <v>0</v>
      </c>
      <c r="C77" s="51">
        <f>'29'!F77</f>
        <v>0</v>
      </c>
      <c r="D77" s="36"/>
      <c r="E77" s="36"/>
      <c r="F77" s="36">
        <f t="shared" si="5"/>
        <v>0</v>
      </c>
      <c r="G77" s="37"/>
      <c r="H77" s="38">
        <f t="shared" si="6"/>
        <v>0</v>
      </c>
      <c r="I77" s="37"/>
      <c r="J77" s="38">
        <f t="shared" si="7"/>
        <v>0</v>
      </c>
      <c r="L77" s="38">
        <f t="shared" si="8"/>
        <v>0</v>
      </c>
      <c r="M77" s="39" t="e">
        <f t="shared" si="9"/>
        <v>#DIV/0!</v>
      </c>
    </row>
    <row r="78" spans="1:13" ht="27" customHeight="1">
      <c r="A78" s="35">
        <v>76</v>
      </c>
      <c r="B78" s="35">
        <f>'1'!B78</f>
        <v>0</v>
      </c>
      <c r="C78" s="51">
        <f>'29'!F78</f>
        <v>0</v>
      </c>
      <c r="D78" s="36"/>
      <c r="E78" s="36"/>
      <c r="F78" s="36">
        <f t="shared" si="5"/>
        <v>0</v>
      </c>
      <c r="G78" s="37"/>
      <c r="H78" s="38">
        <f t="shared" si="6"/>
        <v>0</v>
      </c>
      <c r="I78" s="37"/>
      <c r="J78" s="38">
        <f t="shared" si="7"/>
        <v>0</v>
      </c>
      <c r="L78" s="38">
        <f t="shared" si="8"/>
        <v>0</v>
      </c>
      <c r="M78" s="39" t="e">
        <f t="shared" si="9"/>
        <v>#DIV/0!</v>
      </c>
    </row>
    <row r="79" spans="1:13" ht="27" customHeight="1">
      <c r="A79" s="35">
        <v>77</v>
      </c>
      <c r="B79" s="35">
        <f>'1'!B79</f>
        <v>0</v>
      </c>
      <c r="C79" s="51">
        <f>'29'!F79</f>
        <v>0</v>
      </c>
      <c r="D79" s="36"/>
      <c r="E79" s="36"/>
      <c r="F79" s="36">
        <f t="shared" si="5"/>
        <v>0</v>
      </c>
      <c r="G79" s="37"/>
      <c r="H79" s="38">
        <f t="shared" si="6"/>
        <v>0</v>
      </c>
      <c r="I79" s="37"/>
      <c r="J79" s="38">
        <f t="shared" si="7"/>
        <v>0</v>
      </c>
      <c r="L79" s="38">
        <f t="shared" si="8"/>
        <v>0</v>
      </c>
      <c r="M79" s="39" t="e">
        <f t="shared" si="9"/>
        <v>#DIV/0!</v>
      </c>
    </row>
    <row r="80" spans="1:13" ht="27" customHeight="1">
      <c r="A80" s="35">
        <v>78</v>
      </c>
      <c r="B80" s="35">
        <f>'1'!B80</f>
        <v>0</v>
      </c>
      <c r="C80" s="51">
        <f>'29'!F80</f>
        <v>0</v>
      </c>
      <c r="D80" s="36"/>
      <c r="E80" s="36"/>
      <c r="F80" s="36">
        <f t="shared" si="5"/>
        <v>0</v>
      </c>
      <c r="G80" s="37"/>
      <c r="H80" s="38">
        <f t="shared" si="6"/>
        <v>0</v>
      </c>
      <c r="I80" s="37"/>
      <c r="J80" s="38">
        <f t="shared" si="7"/>
        <v>0</v>
      </c>
      <c r="L80" s="38">
        <f t="shared" si="8"/>
        <v>0</v>
      </c>
      <c r="M80" s="39" t="e">
        <f t="shared" si="9"/>
        <v>#DIV/0!</v>
      </c>
    </row>
    <row r="81" spans="1:13" ht="27" customHeight="1">
      <c r="A81" s="35">
        <v>79</v>
      </c>
      <c r="B81" s="35">
        <f>'1'!B81</f>
        <v>0</v>
      </c>
      <c r="C81" s="51">
        <f>'29'!F81</f>
        <v>0</v>
      </c>
      <c r="D81" s="36"/>
      <c r="E81" s="36"/>
      <c r="F81" s="36">
        <f t="shared" si="5"/>
        <v>0</v>
      </c>
      <c r="G81" s="37"/>
      <c r="H81" s="38">
        <f t="shared" si="6"/>
        <v>0</v>
      </c>
      <c r="I81" s="37"/>
      <c r="J81" s="38">
        <f t="shared" si="7"/>
        <v>0</v>
      </c>
      <c r="L81" s="38">
        <f t="shared" si="8"/>
        <v>0</v>
      </c>
      <c r="M81" s="39" t="e">
        <f t="shared" si="9"/>
        <v>#DIV/0!</v>
      </c>
    </row>
    <row r="82" spans="1:13" ht="27" customHeight="1">
      <c r="A82" s="35">
        <v>80</v>
      </c>
      <c r="B82" s="35">
        <f>'1'!B82</f>
        <v>0</v>
      </c>
      <c r="C82" s="51">
        <f>'29'!F82</f>
        <v>0</v>
      </c>
      <c r="D82" s="36"/>
      <c r="E82" s="36"/>
      <c r="F82" s="36">
        <f t="shared" si="5"/>
        <v>0</v>
      </c>
      <c r="G82" s="37"/>
      <c r="H82" s="38">
        <f t="shared" si="6"/>
        <v>0</v>
      </c>
      <c r="I82" s="37"/>
      <c r="J82" s="38">
        <f t="shared" si="7"/>
        <v>0</v>
      </c>
      <c r="L82" s="38">
        <f t="shared" si="8"/>
        <v>0</v>
      </c>
      <c r="M82" s="39" t="e">
        <f t="shared" si="9"/>
        <v>#DIV/0!</v>
      </c>
    </row>
    <row r="83" spans="1:13" ht="27" customHeight="1">
      <c r="A83" s="35">
        <v>81</v>
      </c>
      <c r="B83" s="35">
        <f>'1'!B83</f>
        <v>0</v>
      </c>
      <c r="C83" s="51">
        <f>'29'!F83</f>
        <v>0</v>
      </c>
      <c r="D83" s="36"/>
      <c r="E83" s="36"/>
      <c r="F83" s="36">
        <f t="shared" si="5"/>
        <v>0</v>
      </c>
      <c r="G83" s="37"/>
      <c r="H83" s="38">
        <f t="shared" si="6"/>
        <v>0</v>
      </c>
      <c r="I83" s="37"/>
      <c r="J83" s="38">
        <f t="shared" si="7"/>
        <v>0</v>
      </c>
      <c r="L83" s="38">
        <f t="shared" si="8"/>
        <v>0</v>
      </c>
      <c r="M83" s="39" t="e">
        <f t="shared" si="9"/>
        <v>#DIV/0!</v>
      </c>
    </row>
    <row r="84" spans="1:13" ht="27" customHeight="1">
      <c r="A84" s="35">
        <v>82</v>
      </c>
      <c r="B84" s="35">
        <f>'1'!B84</f>
        <v>0</v>
      </c>
      <c r="C84" s="51">
        <f>'29'!F84</f>
        <v>0</v>
      </c>
      <c r="D84" s="36"/>
      <c r="E84" s="36"/>
      <c r="F84" s="36">
        <f t="shared" si="5"/>
        <v>0</v>
      </c>
      <c r="G84" s="37"/>
      <c r="H84" s="38">
        <f t="shared" si="6"/>
        <v>0</v>
      </c>
      <c r="I84" s="37"/>
      <c r="J84" s="38">
        <f t="shared" si="7"/>
        <v>0</v>
      </c>
      <c r="L84" s="38">
        <f t="shared" si="8"/>
        <v>0</v>
      </c>
      <c r="M84" s="39" t="e">
        <f t="shared" si="9"/>
        <v>#DIV/0!</v>
      </c>
    </row>
    <row r="85" spans="1:13" ht="27" customHeight="1">
      <c r="A85" s="35">
        <v>83</v>
      </c>
      <c r="B85" s="35">
        <f>'1'!B85</f>
        <v>0</v>
      </c>
      <c r="C85" s="51">
        <f>'29'!F85</f>
        <v>0</v>
      </c>
      <c r="D85" s="36"/>
      <c r="E85" s="36"/>
      <c r="F85" s="36">
        <f t="shared" si="5"/>
        <v>0</v>
      </c>
      <c r="G85" s="37"/>
      <c r="H85" s="38">
        <f t="shared" si="6"/>
        <v>0</v>
      </c>
      <c r="I85" s="37"/>
      <c r="J85" s="38">
        <f t="shared" si="7"/>
        <v>0</v>
      </c>
      <c r="L85" s="38">
        <f t="shared" si="8"/>
        <v>0</v>
      </c>
      <c r="M85" s="39" t="e">
        <f t="shared" si="9"/>
        <v>#DIV/0!</v>
      </c>
    </row>
    <row r="86" spans="1:13" ht="27" customHeight="1">
      <c r="A86" s="35">
        <v>84</v>
      </c>
      <c r="B86" s="35">
        <f>'1'!B86</f>
        <v>0</v>
      </c>
      <c r="C86" s="51">
        <f>'29'!F86</f>
        <v>0</v>
      </c>
      <c r="D86" s="36"/>
      <c r="E86" s="36"/>
      <c r="F86" s="36">
        <f t="shared" si="5"/>
        <v>0</v>
      </c>
      <c r="G86" s="37"/>
      <c r="H86" s="38">
        <f t="shared" si="6"/>
        <v>0</v>
      </c>
      <c r="I86" s="37"/>
      <c r="J86" s="38">
        <f t="shared" si="7"/>
        <v>0</v>
      </c>
      <c r="L86" s="38">
        <f t="shared" si="8"/>
        <v>0</v>
      </c>
      <c r="M86" s="39" t="e">
        <f t="shared" si="9"/>
        <v>#DIV/0!</v>
      </c>
    </row>
    <row r="87" spans="1:13" ht="27" customHeight="1">
      <c r="A87" s="35">
        <v>85</v>
      </c>
      <c r="B87" s="35">
        <f>'1'!B87</f>
        <v>0</v>
      </c>
      <c r="C87" s="51">
        <f>'29'!F87</f>
        <v>0</v>
      </c>
      <c r="D87" s="36"/>
      <c r="E87" s="36"/>
      <c r="F87" s="36">
        <f t="shared" si="5"/>
        <v>0</v>
      </c>
      <c r="G87" s="37"/>
      <c r="H87" s="38">
        <f t="shared" si="6"/>
        <v>0</v>
      </c>
      <c r="I87" s="37"/>
      <c r="J87" s="38">
        <f t="shared" si="7"/>
        <v>0</v>
      </c>
      <c r="L87" s="38">
        <f t="shared" si="8"/>
        <v>0</v>
      </c>
      <c r="M87" s="39" t="e">
        <f t="shared" si="9"/>
        <v>#DIV/0!</v>
      </c>
    </row>
    <row r="88" spans="1:13" ht="27" customHeight="1">
      <c r="A88" s="35">
        <v>86</v>
      </c>
      <c r="B88" s="35">
        <f>'1'!B88</f>
        <v>0</v>
      </c>
      <c r="C88" s="51">
        <f>'29'!F88</f>
        <v>0</v>
      </c>
      <c r="D88" s="36"/>
      <c r="E88" s="36"/>
      <c r="F88" s="36">
        <f t="shared" si="5"/>
        <v>0</v>
      </c>
      <c r="G88" s="37"/>
      <c r="H88" s="38">
        <f t="shared" si="6"/>
        <v>0</v>
      </c>
      <c r="I88" s="37"/>
      <c r="J88" s="38">
        <f t="shared" si="7"/>
        <v>0</v>
      </c>
      <c r="L88" s="38">
        <f t="shared" si="8"/>
        <v>0</v>
      </c>
      <c r="M88" s="39" t="e">
        <f t="shared" si="9"/>
        <v>#DIV/0!</v>
      </c>
    </row>
    <row r="89" spans="1:13" ht="27" customHeight="1">
      <c r="A89" s="35">
        <v>87</v>
      </c>
      <c r="B89" s="35">
        <f>'1'!B89</f>
        <v>0</v>
      </c>
      <c r="C89" s="51">
        <f>'29'!F89</f>
        <v>0</v>
      </c>
      <c r="D89" s="36"/>
      <c r="E89" s="36"/>
      <c r="F89" s="36">
        <f t="shared" si="5"/>
        <v>0</v>
      </c>
      <c r="G89" s="37"/>
      <c r="H89" s="38">
        <f t="shared" si="6"/>
        <v>0</v>
      </c>
      <c r="I89" s="37"/>
      <c r="J89" s="38">
        <f t="shared" si="7"/>
        <v>0</v>
      </c>
      <c r="L89" s="38">
        <f t="shared" si="8"/>
        <v>0</v>
      </c>
      <c r="M89" s="39" t="e">
        <f t="shared" si="9"/>
        <v>#DIV/0!</v>
      </c>
    </row>
    <row r="90" spans="1:13" ht="27" customHeight="1">
      <c r="A90" s="35">
        <v>88</v>
      </c>
      <c r="B90" s="35">
        <f>'1'!B90</f>
        <v>0</v>
      </c>
      <c r="C90" s="51">
        <f>'29'!F90</f>
        <v>0</v>
      </c>
      <c r="D90" s="36"/>
      <c r="E90" s="36"/>
      <c r="F90" s="36">
        <f t="shared" si="5"/>
        <v>0</v>
      </c>
      <c r="G90" s="37"/>
      <c r="H90" s="38">
        <f t="shared" si="6"/>
        <v>0</v>
      </c>
      <c r="I90" s="37"/>
      <c r="J90" s="38">
        <f t="shared" si="7"/>
        <v>0</v>
      </c>
      <c r="L90" s="38">
        <f t="shared" si="8"/>
        <v>0</v>
      </c>
      <c r="M90" s="39" t="e">
        <f t="shared" si="9"/>
        <v>#DIV/0!</v>
      </c>
    </row>
    <row r="91" spans="1:13" ht="27" customHeight="1">
      <c r="A91" s="35">
        <v>89</v>
      </c>
      <c r="B91" s="35">
        <f>'1'!B91</f>
        <v>0</v>
      </c>
      <c r="C91" s="51">
        <f>'29'!F91</f>
        <v>0</v>
      </c>
      <c r="D91" s="36"/>
      <c r="E91" s="36"/>
      <c r="F91" s="36">
        <f t="shared" si="5"/>
        <v>0</v>
      </c>
      <c r="G91" s="37"/>
      <c r="H91" s="38">
        <f t="shared" si="6"/>
        <v>0</v>
      </c>
      <c r="I91" s="37"/>
      <c r="J91" s="38">
        <f t="shared" si="7"/>
        <v>0</v>
      </c>
      <c r="L91" s="38">
        <f t="shared" si="8"/>
        <v>0</v>
      </c>
      <c r="M91" s="39" t="e">
        <f t="shared" si="9"/>
        <v>#DIV/0!</v>
      </c>
    </row>
    <row r="92" spans="1:13" ht="27" customHeight="1">
      <c r="A92" s="35">
        <v>90</v>
      </c>
      <c r="B92" s="35">
        <f>'1'!B92</f>
        <v>0</v>
      </c>
      <c r="C92" s="51">
        <f>'29'!F92</f>
        <v>0</v>
      </c>
      <c r="D92" s="36"/>
      <c r="E92" s="36"/>
      <c r="F92" s="36">
        <f t="shared" si="5"/>
        <v>0</v>
      </c>
      <c r="G92" s="37"/>
      <c r="H92" s="38">
        <f t="shared" si="6"/>
        <v>0</v>
      </c>
      <c r="I92" s="37"/>
      <c r="J92" s="38">
        <f t="shared" si="7"/>
        <v>0</v>
      </c>
      <c r="L92" s="38">
        <f t="shared" si="8"/>
        <v>0</v>
      </c>
      <c r="M92" s="39" t="e">
        <f t="shared" si="9"/>
        <v>#DIV/0!</v>
      </c>
    </row>
    <row r="93" spans="1:13" ht="27" customHeight="1">
      <c r="A93" s="35">
        <v>91</v>
      </c>
      <c r="B93" s="35">
        <f>'1'!B93</f>
        <v>0</v>
      </c>
      <c r="C93" s="51">
        <f>'29'!F93</f>
        <v>0</v>
      </c>
      <c r="D93" s="36"/>
      <c r="E93" s="36"/>
      <c r="F93" s="36">
        <f t="shared" si="5"/>
        <v>0</v>
      </c>
      <c r="G93" s="37"/>
      <c r="H93" s="38">
        <f t="shared" si="6"/>
        <v>0</v>
      </c>
      <c r="I93" s="37"/>
      <c r="J93" s="38">
        <f t="shared" si="7"/>
        <v>0</v>
      </c>
      <c r="L93" s="38">
        <f t="shared" si="8"/>
        <v>0</v>
      </c>
      <c r="M93" s="39" t="e">
        <f t="shared" si="9"/>
        <v>#DIV/0!</v>
      </c>
    </row>
    <row r="94" spans="1:13" ht="27" customHeight="1">
      <c r="A94" s="35">
        <v>92</v>
      </c>
      <c r="B94" s="35">
        <f>'1'!B94</f>
        <v>0</v>
      </c>
      <c r="C94" s="51">
        <f>'29'!F94</f>
        <v>0</v>
      </c>
      <c r="D94" s="36"/>
      <c r="E94" s="36"/>
      <c r="F94" s="36">
        <f t="shared" si="5"/>
        <v>0</v>
      </c>
      <c r="G94" s="37"/>
      <c r="H94" s="38">
        <f t="shared" si="6"/>
        <v>0</v>
      </c>
      <c r="I94" s="37"/>
      <c r="J94" s="38">
        <f t="shared" si="7"/>
        <v>0</v>
      </c>
      <c r="L94" s="38">
        <f t="shared" si="8"/>
        <v>0</v>
      </c>
      <c r="M94" s="39" t="e">
        <f t="shared" si="9"/>
        <v>#DIV/0!</v>
      </c>
    </row>
    <row r="95" spans="1:13" ht="27" customHeight="1">
      <c r="A95" s="35">
        <v>93</v>
      </c>
      <c r="B95" s="35">
        <f>'1'!B95</f>
        <v>0</v>
      </c>
      <c r="C95" s="51">
        <f>'29'!F95</f>
        <v>0</v>
      </c>
      <c r="D95" s="36"/>
      <c r="E95" s="36"/>
      <c r="F95" s="36">
        <f t="shared" si="5"/>
        <v>0</v>
      </c>
      <c r="G95" s="37"/>
      <c r="H95" s="38">
        <f t="shared" si="6"/>
        <v>0</v>
      </c>
      <c r="I95" s="37"/>
      <c r="J95" s="38">
        <f t="shared" si="7"/>
        <v>0</v>
      </c>
      <c r="L95" s="38">
        <f t="shared" si="8"/>
        <v>0</v>
      </c>
      <c r="M95" s="39" t="e">
        <f t="shared" si="9"/>
        <v>#DIV/0!</v>
      </c>
    </row>
    <row r="96" spans="1:13" ht="27" customHeight="1">
      <c r="A96" s="35">
        <v>94</v>
      </c>
      <c r="B96" s="35">
        <f>'1'!B96</f>
        <v>0</v>
      </c>
      <c r="C96" s="51">
        <f>'29'!F96</f>
        <v>0</v>
      </c>
      <c r="D96" s="36"/>
      <c r="E96" s="36"/>
      <c r="F96" s="36">
        <f t="shared" si="5"/>
        <v>0</v>
      </c>
      <c r="G96" s="37"/>
      <c r="H96" s="38">
        <f t="shared" si="6"/>
        <v>0</v>
      </c>
      <c r="I96" s="37"/>
      <c r="J96" s="38">
        <f t="shared" si="7"/>
        <v>0</v>
      </c>
      <c r="L96" s="38">
        <f t="shared" si="8"/>
        <v>0</v>
      </c>
      <c r="M96" s="39" t="e">
        <f t="shared" si="9"/>
        <v>#DIV/0!</v>
      </c>
    </row>
    <row r="97" spans="1:13" ht="27" customHeight="1">
      <c r="A97" s="35">
        <v>95</v>
      </c>
      <c r="B97" s="35">
        <f>'1'!B97</f>
        <v>0</v>
      </c>
      <c r="C97" s="51">
        <f>'29'!F97</f>
        <v>0</v>
      </c>
      <c r="D97" s="36"/>
      <c r="E97" s="36"/>
      <c r="F97" s="36">
        <f t="shared" si="5"/>
        <v>0</v>
      </c>
      <c r="G97" s="37"/>
      <c r="H97" s="38">
        <f t="shared" si="6"/>
        <v>0</v>
      </c>
      <c r="I97" s="37"/>
      <c r="J97" s="38">
        <f t="shared" si="7"/>
        <v>0</v>
      </c>
      <c r="L97" s="38">
        <f t="shared" si="8"/>
        <v>0</v>
      </c>
      <c r="M97" s="39" t="e">
        <f t="shared" si="9"/>
        <v>#DIV/0!</v>
      </c>
    </row>
    <row r="98" spans="1:13" ht="27" customHeight="1">
      <c r="A98" s="35">
        <v>96</v>
      </c>
      <c r="B98" s="35">
        <f>'1'!B98</f>
        <v>0</v>
      </c>
      <c r="C98" s="51">
        <f>'29'!F98</f>
        <v>0</v>
      </c>
      <c r="D98" s="36"/>
      <c r="E98" s="36"/>
      <c r="F98" s="36">
        <f t="shared" si="5"/>
        <v>0</v>
      </c>
      <c r="G98" s="37"/>
      <c r="H98" s="38">
        <f t="shared" si="6"/>
        <v>0</v>
      </c>
      <c r="I98" s="37"/>
      <c r="J98" s="38">
        <f t="shared" si="7"/>
        <v>0</v>
      </c>
      <c r="L98" s="38">
        <f t="shared" si="8"/>
        <v>0</v>
      </c>
      <c r="M98" s="39" t="e">
        <f t="shared" si="9"/>
        <v>#DIV/0!</v>
      </c>
    </row>
    <row r="99" spans="1:13" ht="27" customHeight="1">
      <c r="A99" s="35">
        <v>97</v>
      </c>
      <c r="B99" s="35">
        <f>'1'!B99</f>
        <v>0</v>
      </c>
      <c r="C99" s="51">
        <f>'29'!F99</f>
        <v>0</v>
      </c>
      <c r="D99" s="36"/>
      <c r="E99" s="36"/>
      <c r="F99" s="36">
        <f t="shared" si="5"/>
        <v>0</v>
      </c>
      <c r="G99" s="37"/>
      <c r="H99" s="38">
        <f t="shared" si="6"/>
        <v>0</v>
      </c>
      <c r="I99" s="37"/>
      <c r="J99" s="38">
        <f t="shared" si="7"/>
        <v>0</v>
      </c>
      <c r="L99" s="38">
        <f t="shared" si="8"/>
        <v>0</v>
      </c>
      <c r="M99" s="39" t="e">
        <f t="shared" si="9"/>
        <v>#DIV/0!</v>
      </c>
    </row>
    <row r="100" spans="1:13" ht="27" customHeight="1">
      <c r="A100" s="35">
        <v>98</v>
      </c>
      <c r="B100" s="35">
        <f>'1'!B100</f>
        <v>0</v>
      </c>
      <c r="C100" s="51">
        <f>'29'!F100</f>
        <v>0</v>
      </c>
      <c r="D100" s="36"/>
      <c r="E100" s="36"/>
      <c r="F100" s="36">
        <f t="shared" si="5"/>
        <v>0</v>
      </c>
      <c r="G100" s="37"/>
      <c r="H100" s="38">
        <f t="shared" si="6"/>
        <v>0</v>
      </c>
      <c r="I100" s="37"/>
      <c r="J100" s="38">
        <f t="shared" si="7"/>
        <v>0</v>
      </c>
      <c r="L100" s="38">
        <f t="shared" si="8"/>
        <v>0</v>
      </c>
      <c r="M100" s="39" t="e">
        <f t="shared" si="9"/>
        <v>#DIV/0!</v>
      </c>
    </row>
    <row r="101" spans="1:13" ht="27" customHeight="1">
      <c r="A101" s="35">
        <v>99</v>
      </c>
      <c r="B101" s="35">
        <f>'1'!B101</f>
        <v>0</v>
      </c>
      <c r="C101" s="51">
        <f>'29'!F101</f>
        <v>0</v>
      </c>
      <c r="D101" s="36"/>
      <c r="E101" s="36"/>
      <c r="F101" s="36">
        <f t="shared" si="5"/>
        <v>0</v>
      </c>
      <c r="G101" s="37"/>
      <c r="H101" s="38">
        <f t="shared" si="6"/>
        <v>0</v>
      </c>
      <c r="I101" s="37"/>
      <c r="J101" s="38">
        <f t="shared" si="7"/>
        <v>0</v>
      </c>
      <c r="L101" s="38">
        <f t="shared" si="8"/>
        <v>0</v>
      </c>
      <c r="M101" s="39" t="e">
        <f t="shared" si="9"/>
        <v>#DIV/0!</v>
      </c>
    </row>
    <row r="102" spans="1:13" ht="27" customHeight="1">
      <c r="A102" s="35">
        <v>100</v>
      </c>
      <c r="B102" s="35">
        <f>'1'!B102</f>
        <v>0</v>
      </c>
      <c r="C102" s="51">
        <f>'29'!F102</f>
        <v>0</v>
      </c>
      <c r="D102" s="36"/>
      <c r="E102" s="36"/>
      <c r="F102" s="36">
        <f t="shared" si="5"/>
        <v>0</v>
      </c>
      <c r="G102" s="37"/>
      <c r="H102" s="38">
        <f t="shared" si="6"/>
        <v>0</v>
      </c>
      <c r="I102" s="37"/>
      <c r="J102" s="38">
        <f t="shared" si="7"/>
        <v>0</v>
      </c>
      <c r="L102" s="38">
        <f t="shared" si="8"/>
        <v>0</v>
      </c>
      <c r="M102" s="39" t="e">
        <f t="shared" si="9"/>
        <v>#DIV/0!</v>
      </c>
    </row>
    <row r="103" spans="1:13" ht="45" customHeight="1">
      <c r="A103" s="33"/>
      <c r="B103" s="33" t="s">
        <v>0</v>
      </c>
      <c r="C103" s="52">
        <f>SUM(C3:C102)</f>
        <v>0</v>
      </c>
      <c r="D103" s="40">
        <f>SUM(D3:D102)</f>
        <v>0</v>
      </c>
      <c r="E103" s="40">
        <f>SUM(E3:E102)</f>
        <v>0</v>
      </c>
      <c r="F103" s="40">
        <f>SUM(F3:F102)</f>
        <v>0</v>
      </c>
      <c r="G103" s="41"/>
      <c r="H103" s="41">
        <f>SUM(H3:H102)</f>
        <v>0</v>
      </c>
      <c r="I103" s="41"/>
      <c r="J103" s="41">
        <f>SUM(J3:J102)</f>
        <v>0</v>
      </c>
      <c r="L103" s="41">
        <f>SUM(L3:L102)</f>
        <v>0</v>
      </c>
      <c r="M103" s="41"/>
    </row>
    <row r="104" spans="1:13" s="45" customFormat="1">
      <c r="A104" s="42"/>
      <c r="B104" s="42"/>
      <c r="C104" s="62"/>
      <c r="D104" s="43"/>
      <c r="E104" s="43"/>
      <c r="F104" s="43"/>
      <c r="G104" s="43"/>
      <c r="H104" s="44"/>
      <c r="I104" s="43"/>
      <c r="J104" s="44"/>
      <c r="L104" s="44"/>
      <c r="M104" s="44"/>
    </row>
    <row r="105" spans="1:13" s="45" customFormat="1">
      <c r="A105" s="42"/>
      <c r="B105" s="42"/>
      <c r="C105" s="62"/>
      <c r="D105" s="43"/>
      <c r="E105" s="43"/>
      <c r="F105" s="43"/>
      <c r="G105" s="43"/>
      <c r="H105" s="44"/>
      <c r="I105" s="43"/>
      <c r="J105" s="44"/>
      <c r="L105" s="44"/>
      <c r="M105" s="44"/>
    </row>
    <row r="106" spans="1:13" s="45" customFormat="1">
      <c r="A106" s="42"/>
      <c r="B106" s="42"/>
      <c r="C106" s="62"/>
      <c r="D106" s="43"/>
      <c r="E106" s="43"/>
      <c r="F106" s="43"/>
      <c r="G106" s="43"/>
      <c r="H106" s="44"/>
      <c r="I106" s="43"/>
      <c r="J106" s="44"/>
      <c r="L106" s="44"/>
      <c r="M106" s="44"/>
    </row>
    <row r="107" spans="1:13" s="45" customFormat="1">
      <c r="A107" s="42"/>
      <c r="B107" s="42"/>
      <c r="C107" s="62"/>
      <c r="D107" s="43"/>
      <c r="E107" s="43"/>
      <c r="F107" s="43"/>
      <c r="G107" s="43"/>
      <c r="H107" s="44"/>
      <c r="I107" s="43"/>
      <c r="J107" s="44"/>
      <c r="L107" s="44"/>
      <c r="M107" s="44"/>
    </row>
    <row r="108" spans="1:13" s="45" customFormat="1">
      <c r="A108" s="42"/>
      <c r="B108" s="42"/>
      <c r="C108" s="62"/>
      <c r="D108" s="43"/>
      <c r="E108" s="43"/>
      <c r="F108" s="43"/>
      <c r="G108" s="43"/>
      <c r="H108" s="44"/>
      <c r="I108" s="43"/>
      <c r="J108" s="44"/>
      <c r="L108" s="44"/>
      <c r="M108" s="44"/>
    </row>
    <row r="109" spans="1:13" s="45" customFormat="1">
      <c r="A109" s="42"/>
      <c r="B109" s="42"/>
      <c r="C109" s="62"/>
      <c r="D109" s="43"/>
      <c r="E109" s="43"/>
      <c r="F109" s="43"/>
      <c r="G109" s="43"/>
      <c r="H109" s="44"/>
      <c r="I109" s="43"/>
      <c r="J109" s="44"/>
      <c r="L109" s="44"/>
      <c r="M109" s="44"/>
    </row>
    <row r="110" spans="1:13" s="45" customFormat="1">
      <c r="A110" s="42"/>
      <c r="B110" s="42"/>
      <c r="C110" s="62"/>
      <c r="D110" s="43"/>
      <c r="E110" s="43"/>
      <c r="F110" s="43"/>
      <c r="G110" s="43"/>
      <c r="H110" s="44"/>
      <c r="I110" s="43"/>
      <c r="J110" s="44"/>
      <c r="L110" s="44"/>
      <c r="M110" s="44"/>
    </row>
    <row r="111" spans="1:13" s="45" customFormat="1">
      <c r="A111" s="42"/>
      <c r="B111" s="42"/>
      <c r="C111" s="62"/>
      <c r="D111" s="43"/>
      <c r="E111" s="43"/>
      <c r="F111" s="43"/>
      <c r="G111" s="43"/>
      <c r="H111" s="44"/>
      <c r="I111" s="43"/>
      <c r="J111" s="44"/>
      <c r="L111" s="44"/>
      <c r="M111" s="44"/>
    </row>
    <row r="112" spans="1:13" s="45" customFormat="1">
      <c r="A112" s="42"/>
      <c r="B112" s="42"/>
      <c r="C112" s="62"/>
      <c r="D112" s="43"/>
      <c r="E112" s="43"/>
      <c r="F112" s="43"/>
      <c r="G112" s="43"/>
      <c r="H112" s="44"/>
      <c r="I112" s="43"/>
      <c r="J112" s="44"/>
      <c r="L112" s="44"/>
      <c r="M112" s="44"/>
    </row>
    <row r="113" spans="1:13" s="45" customFormat="1">
      <c r="A113" s="42"/>
      <c r="B113" s="42"/>
      <c r="C113" s="62"/>
      <c r="D113" s="43"/>
      <c r="E113" s="43"/>
      <c r="F113" s="43"/>
      <c r="G113" s="43"/>
      <c r="H113" s="44"/>
      <c r="I113" s="43"/>
      <c r="J113" s="44"/>
      <c r="L113" s="44"/>
      <c r="M113" s="44"/>
    </row>
    <row r="114" spans="1:13" s="45" customFormat="1">
      <c r="A114" s="42"/>
      <c r="B114" s="42"/>
      <c r="C114" s="62"/>
      <c r="D114" s="43"/>
      <c r="E114" s="43"/>
      <c r="F114" s="43"/>
      <c r="G114" s="43"/>
      <c r="H114" s="44"/>
      <c r="I114" s="43"/>
      <c r="J114" s="44"/>
      <c r="L114" s="44"/>
      <c r="M114" s="44"/>
    </row>
    <row r="115" spans="1:13" s="45" customFormat="1">
      <c r="A115" s="42"/>
      <c r="B115" s="42"/>
      <c r="C115" s="62"/>
      <c r="D115" s="43"/>
      <c r="E115" s="43"/>
      <c r="F115" s="43"/>
      <c r="G115" s="43"/>
      <c r="H115" s="44"/>
      <c r="I115" s="43"/>
      <c r="J115" s="44"/>
      <c r="L115" s="44"/>
      <c r="M115" s="44"/>
    </row>
    <row r="116" spans="1:13" s="45" customFormat="1">
      <c r="A116" s="42"/>
      <c r="B116" s="42"/>
      <c r="C116" s="62"/>
      <c r="D116" s="43"/>
      <c r="E116" s="43"/>
      <c r="F116" s="43"/>
      <c r="G116" s="43"/>
      <c r="H116" s="44"/>
      <c r="I116" s="43"/>
      <c r="J116" s="44"/>
      <c r="L116" s="44"/>
      <c r="M116" s="44"/>
    </row>
    <row r="117" spans="1:13" s="45" customFormat="1">
      <c r="A117" s="42"/>
      <c r="B117" s="42"/>
      <c r="C117" s="62"/>
      <c r="D117" s="43"/>
      <c r="E117" s="43"/>
      <c r="F117" s="43"/>
      <c r="G117" s="43"/>
      <c r="H117" s="44"/>
      <c r="I117" s="43"/>
      <c r="J117" s="44"/>
      <c r="L117" s="44"/>
      <c r="M117" s="44"/>
    </row>
    <row r="118" spans="1:13" s="45" customFormat="1">
      <c r="A118" s="42"/>
      <c r="B118" s="42"/>
      <c r="C118" s="62"/>
      <c r="D118" s="43"/>
      <c r="E118" s="43"/>
      <c r="F118" s="43"/>
      <c r="G118" s="43"/>
      <c r="H118" s="44"/>
      <c r="I118" s="43"/>
      <c r="J118" s="44"/>
      <c r="L118" s="44"/>
      <c r="M118" s="44"/>
    </row>
    <row r="119" spans="1:13" s="45" customFormat="1">
      <c r="A119" s="42"/>
      <c r="B119" s="42"/>
      <c r="C119" s="62"/>
      <c r="D119" s="43"/>
      <c r="E119" s="43"/>
      <c r="F119" s="43"/>
      <c r="G119" s="43"/>
      <c r="H119" s="44"/>
      <c r="I119" s="43"/>
      <c r="J119" s="44"/>
      <c r="L119" s="44"/>
      <c r="M119" s="44"/>
    </row>
    <row r="120" spans="1:13" s="45" customFormat="1">
      <c r="A120" s="42"/>
      <c r="B120" s="42"/>
      <c r="C120" s="62"/>
      <c r="D120" s="43"/>
      <c r="E120" s="43"/>
      <c r="F120" s="43"/>
      <c r="G120" s="43"/>
      <c r="H120" s="44"/>
      <c r="I120" s="43"/>
      <c r="J120" s="44"/>
      <c r="L120" s="44"/>
      <c r="M120" s="44"/>
    </row>
    <row r="121" spans="1:13" s="45" customFormat="1">
      <c r="A121" s="42"/>
      <c r="B121" s="42"/>
      <c r="C121" s="62"/>
      <c r="D121" s="43"/>
      <c r="E121" s="43"/>
      <c r="F121" s="43"/>
      <c r="G121" s="43"/>
      <c r="H121" s="44"/>
      <c r="I121" s="43"/>
      <c r="J121" s="44"/>
      <c r="L121" s="44"/>
      <c r="M121" s="44"/>
    </row>
    <row r="122" spans="1:13" s="45" customFormat="1">
      <c r="A122" s="42"/>
      <c r="B122" s="42"/>
      <c r="C122" s="62"/>
      <c r="D122" s="43"/>
      <c r="E122" s="43"/>
      <c r="F122" s="43"/>
      <c r="G122" s="43"/>
      <c r="H122" s="44"/>
      <c r="I122" s="43"/>
      <c r="J122" s="44"/>
      <c r="L122" s="44"/>
      <c r="M122" s="44"/>
    </row>
    <row r="123" spans="1:13" s="45" customFormat="1">
      <c r="A123" s="42"/>
      <c r="B123" s="42"/>
      <c r="C123" s="62"/>
      <c r="D123" s="43"/>
      <c r="E123" s="43"/>
      <c r="F123" s="43"/>
      <c r="G123" s="43"/>
      <c r="H123" s="44"/>
      <c r="I123" s="43"/>
      <c r="J123" s="44"/>
      <c r="L123" s="44"/>
      <c r="M123" s="44"/>
    </row>
    <row r="124" spans="1:13" s="45" customFormat="1">
      <c r="A124" s="42"/>
      <c r="B124" s="42"/>
      <c r="C124" s="62"/>
      <c r="D124" s="43"/>
      <c r="E124" s="43"/>
      <c r="F124" s="43"/>
      <c r="G124" s="43"/>
      <c r="H124" s="44"/>
      <c r="I124" s="43"/>
      <c r="J124" s="44"/>
      <c r="L124" s="44"/>
      <c r="M124" s="44"/>
    </row>
    <row r="125" spans="1:13" s="45" customFormat="1">
      <c r="A125" s="42"/>
      <c r="B125" s="42"/>
      <c r="C125" s="62"/>
      <c r="D125" s="43"/>
      <c r="E125" s="43"/>
      <c r="F125" s="43"/>
      <c r="G125" s="43"/>
      <c r="H125" s="44"/>
      <c r="I125" s="43"/>
      <c r="J125" s="44"/>
      <c r="L125" s="44"/>
      <c r="M125" s="44"/>
    </row>
    <row r="126" spans="1:13" s="45" customFormat="1">
      <c r="A126" s="42"/>
      <c r="B126" s="42"/>
      <c r="C126" s="62"/>
      <c r="D126" s="43"/>
      <c r="E126" s="43"/>
      <c r="F126" s="43"/>
      <c r="G126" s="43"/>
      <c r="H126" s="44"/>
      <c r="I126" s="43"/>
      <c r="J126" s="44"/>
      <c r="L126" s="44"/>
      <c r="M126" s="44"/>
    </row>
    <row r="127" spans="1:13" s="45" customFormat="1">
      <c r="A127" s="42"/>
      <c r="B127" s="42"/>
      <c r="C127" s="62"/>
      <c r="D127" s="43"/>
      <c r="E127" s="43"/>
      <c r="F127" s="43"/>
      <c r="G127" s="43"/>
      <c r="H127" s="44"/>
      <c r="I127" s="43"/>
      <c r="J127" s="44"/>
      <c r="L127" s="44"/>
      <c r="M127" s="44"/>
    </row>
    <row r="128" spans="1:13" s="45" customFormat="1">
      <c r="A128" s="42"/>
      <c r="B128" s="42"/>
      <c r="C128" s="62"/>
      <c r="D128" s="43"/>
      <c r="E128" s="43"/>
      <c r="F128" s="43"/>
      <c r="G128" s="43"/>
      <c r="H128" s="44"/>
      <c r="I128" s="43"/>
      <c r="J128" s="44"/>
      <c r="L128" s="44"/>
      <c r="M128" s="44"/>
    </row>
    <row r="129" spans="1:13" s="45" customFormat="1">
      <c r="A129" s="42"/>
      <c r="B129" s="42"/>
      <c r="C129" s="62"/>
      <c r="D129" s="43"/>
      <c r="E129" s="43"/>
      <c r="F129" s="43"/>
      <c r="G129" s="43"/>
      <c r="H129" s="44"/>
      <c r="I129" s="43"/>
      <c r="J129" s="44"/>
      <c r="L129" s="44"/>
      <c r="M129" s="44"/>
    </row>
    <row r="130" spans="1:13" s="45" customFormat="1">
      <c r="A130" s="42"/>
      <c r="B130" s="42"/>
      <c r="C130" s="62"/>
      <c r="D130" s="43"/>
      <c r="E130" s="43"/>
      <c r="F130" s="43"/>
      <c r="G130" s="43"/>
      <c r="H130" s="44"/>
      <c r="I130" s="43"/>
      <c r="J130" s="44"/>
      <c r="L130" s="44"/>
      <c r="M130" s="44"/>
    </row>
    <row r="131" spans="1:13" s="45" customFormat="1">
      <c r="A131" s="42"/>
      <c r="B131" s="42"/>
      <c r="C131" s="62"/>
      <c r="D131" s="43"/>
      <c r="E131" s="43"/>
      <c r="F131" s="43"/>
      <c r="G131" s="43"/>
      <c r="H131" s="44"/>
      <c r="I131" s="43"/>
      <c r="J131" s="44"/>
      <c r="L131" s="44"/>
      <c r="M131" s="44"/>
    </row>
    <row r="132" spans="1:13" s="45" customFormat="1">
      <c r="A132" s="42"/>
      <c r="B132" s="42"/>
      <c r="C132" s="62"/>
      <c r="D132" s="43"/>
      <c r="E132" s="43"/>
      <c r="F132" s="43"/>
      <c r="G132" s="43"/>
      <c r="H132" s="44"/>
      <c r="I132" s="43"/>
      <c r="J132" s="44"/>
      <c r="L132" s="44"/>
      <c r="M132" s="44"/>
    </row>
    <row r="133" spans="1:13" s="45" customFormat="1">
      <c r="A133" s="42"/>
      <c r="B133" s="42"/>
      <c r="C133" s="62"/>
      <c r="D133" s="43"/>
      <c r="E133" s="43"/>
      <c r="F133" s="43"/>
      <c r="G133" s="43"/>
      <c r="H133" s="44"/>
      <c r="I133" s="43"/>
      <c r="J133" s="44"/>
      <c r="L133" s="44"/>
      <c r="M133" s="44"/>
    </row>
    <row r="134" spans="1:13" s="45" customFormat="1">
      <c r="A134" s="42"/>
      <c r="B134" s="42"/>
      <c r="C134" s="62"/>
      <c r="D134" s="43"/>
      <c r="E134" s="43"/>
      <c r="F134" s="43"/>
      <c r="G134" s="43"/>
      <c r="H134" s="44"/>
      <c r="I134" s="43"/>
      <c r="J134" s="44"/>
      <c r="L134" s="44"/>
      <c r="M134" s="44"/>
    </row>
    <row r="135" spans="1:13" s="45" customFormat="1">
      <c r="A135" s="42"/>
      <c r="B135" s="42"/>
      <c r="C135" s="62"/>
      <c r="D135" s="43"/>
      <c r="E135" s="43"/>
      <c r="F135" s="43"/>
      <c r="G135" s="43"/>
      <c r="H135" s="44"/>
      <c r="I135" s="43"/>
      <c r="J135" s="44"/>
      <c r="L135" s="44"/>
      <c r="M135" s="44"/>
    </row>
    <row r="136" spans="1:13" s="45" customFormat="1">
      <c r="A136" s="42"/>
      <c r="B136" s="42"/>
      <c r="C136" s="62"/>
      <c r="D136" s="43"/>
      <c r="E136" s="43"/>
      <c r="F136" s="43"/>
      <c r="G136" s="43"/>
      <c r="H136" s="44"/>
      <c r="I136" s="43"/>
      <c r="J136" s="44"/>
      <c r="L136" s="44"/>
      <c r="M136" s="44"/>
    </row>
    <row r="137" spans="1:13" s="45" customFormat="1">
      <c r="A137" s="42"/>
      <c r="B137" s="42"/>
      <c r="C137" s="62"/>
      <c r="D137" s="43"/>
      <c r="E137" s="43"/>
      <c r="F137" s="43"/>
      <c r="G137" s="43"/>
      <c r="H137" s="44"/>
      <c r="I137" s="43"/>
      <c r="J137" s="44"/>
      <c r="L137" s="44"/>
      <c r="M137" s="44"/>
    </row>
    <row r="138" spans="1:13" s="45" customFormat="1">
      <c r="A138" s="42"/>
      <c r="B138" s="42"/>
      <c r="C138" s="62"/>
      <c r="D138" s="43"/>
      <c r="E138" s="43"/>
      <c r="F138" s="43"/>
      <c r="G138" s="43"/>
      <c r="H138" s="44"/>
      <c r="I138" s="43"/>
      <c r="J138" s="44"/>
      <c r="L138" s="44"/>
      <c r="M138" s="44"/>
    </row>
    <row r="139" spans="1:13" s="45" customFormat="1">
      <c r="A139" s="42"/>
      <c r="B139" s="42"/>
      <c r="C139" s="62"/>
      <c r="D139" s="43"/>
      <c r="E139" s="43"/>
      <c r="F139" s="43"/>
      <c r="G139" s="43"/>
      <c r="H139" s="44"/>
      <c r="I139" s="43"/>
      <c r="J139" s="44"/>
      <c r="L139" s="44"/>
      <c r="M139" s="44"/>
    </row>
    <row r="140" spans="1:13" s="45" customFormat="1">
      <c r="A140" s="42"/>
      <c r="B140" s="42"/>
      <c r="C140" s="62"/>
      <c r="D140" s="43"/>
      <c r="E140" s="43"/>
      <c r="F140" s="43"/>
      <c r="G140" s="43"/>
      <c r="H140" s="44"/>
      <c r="I140" s="43"/>
      <c r="J140" s="44"/>
      <c r="L140" s="44"/>
      <c r="M140" s="44"/>
    </row>
    <row r="141" spans="1:13" s="45" customFormat="1">
      <c r="A141" s="42"/>
      <c r="B141" s="42"/>
      <c r="C141" s="62"/>
      <c r="D141" s="43"/>
      <c r="E141" s="43"/>
      <c r="F141" s="43"/>
      <c r="G141" s="43"/>
      <c r="H141" s="44"/>
      <c r="I141" s="43"/>
      <c r="J141" s="44"/>
      <c r="L141" s="44"/>
      <c r="M141" s="44"/>
    </row>
    <row r="142" spans="1:13" s="45" customFormat="1">
      <c r="A142" s="42"/>
      <c r="B142" s="42"/>
      <c r="C142" s="62"/>
      <c r="D142" s="43"/>
      <c r="E142" s="43"/>
      <c r="F142" s="43"/>
      <c r="G142" s="43"/>
      <c r="H142" s="44"/>
      <c r="I142" s="43"/>
      <c r="J142" s="44"/>
      <c r="L142" s="44"/>
      <c r="M142" s="44"/>
    </row>
    <row r="143" spans="1:13" s="45" customFormat="1">
      <c r="A143" s="42"/>
      <c r="B143" s="42"/>
      <c r="C143" s="62"/>
      <c r="D143" s="43"/>
      <c r="E143" s="43"/>
      <c r="F143" s="43"/>
      <c r="G143" s="43"/>
      <c r="H143" s="44"/>
      <c r="I143" s="43"/>
      <c r="J143" s="44"/>
      <c r="L143" s="44"/>
      <c r="M143" s="44"/>
    </row>
    <row r="144" spans="1:13" s="45" customFormat="1">
      <c r="A144" s="42"/>
      <c r="B144" s="42"/>
      <c r="C144" s="62"/>
      <c r="D144" s="43"/>
      <c r="E144" s="43"/>
      <c r="F144" s="43"/>
      <c r="G144" s="43"/>
      <c r="H144" s="44"/>
      <c r="I144" s="43"/>
      <c r="J144" s="44"/>
      <c r="L144" s="44"/>
      <c r="M144" s="44"/>
    </row>
    <row r="145" spans="1:13" s="45" customFormat="1">
      <c r="A145" s="42"/>
      <c r="B145" s="42"/>
      <c r="C145" s="62"/>
      <c r="D145" s="43"/>
      <c r="E145" s="43"/>
      <c r="F145" s="43"/>
      <c r="G145" s="43"/>
      <c r="H145" s="44"/>
      <c r="I145" s="43"/>
      <c r="J145" s="44"/>
      <c r="L145" s="44"/>
      <c r="M145" s="44"/>
    </row>
    <row r="146" spans="1:13" s="45" customFormat="1">
      <c r="A146" s="42"/>
      <c r="B146" s="42"/>
      <c r="C146" s="62"/>
      <c r="D146" s="43"/>
      <c r="E146" s="43"/>
      <c r="F146" s="43"/>
      <c r="G146" s="43"/>
      <c r="H146" s="44"/>
      <c r="I146" s="43"/>
      <c r="J146" s="44"/>
      <c r="L146" s="44"/>
      <c r="M146" s="44"/>
    </row>
    <row r="147" spans="1:13" s="45" customFormat="1">
      <c r="A147" s="42"/>
      <c r="B147" s="42"/>
      <c r="C147" s="62"/>
      <c r="D147" s="43"/>
      <c r="E147" s="43"/>
      <c r="F147" s="43"/>
      <c r="G147" s="43"/>
      <c r="H147" s="44"/>
      <c r="I147" s="43"/>
      <c r="J147" s="44"/>
      <c r="L147" s="44"/>
      <c r="M147" s="44"/>
    </row>
    <row r="148" spans="1:13" s="45" customFormat="1">
      <c r="A148" s="42"/>
      <c r="B148" s="42"/>
      <c r="C148" s="62"/>
      <c r="D148" s="43"/>
      <c r="E148" s="43"/>
      <c r="F148" s="43"/>
      <c r="G148" s="43"/>
      <c r="H148" s="44"/>
      <c r="I148" s="43"/>
      <c r="J148" s="44"/>
      <c r="L148" s="44"/>
      <c r="M148" s="44"/>
    </row>
    <row r="149" spans="1:13" s="45" customFormat="1">
      <c r="A149" s="42"/>
      <c r="B149" s="42"/>
      <c r="C149" s="62"/>
      <c r="D149" s="43"/>
      <c r="E149" s="43"/>
      <c r="F149" s="43"/>
      <c r="G149" s="43"/>
      <c r="H149" s="44"/>
      <c r="I149" s="43"/>
      <c r="J149" s="44"/>
      <c r="L149" s="44"/>
      <c r="M149" s="44"/>
    </row>
    <row r="150" spans="1:13" s="45" customFormat="1">
      <c r="A150" s="42"/>
      <c r="B150" s="42"/>
      <c r="C150" s="62"/>
      <c r="D150" s="43"/>
      <c r="E150" s="43"/>
      <c r="F150" s="43"/>
      <c r="G150" s="43"/>
      <c r="H150" s="44"/>
      <c r="I150" s="43"/>
      <c r="J150" s="44"/>
      <c r="L150" s="44"/>
      <c r="M150" s="44"/>
    </row>
    <row r="151" spans="1:13" s="45" customFormat="1">
      <c r="A151" s="42"/>
      <c r="B151" s="42"/>
      <c r="C151" s="62"/>
      <c r="D151" s="43"/>
      <c r="E151" s="43"/>
      <c r="F151" s="43"/>
      <c r="G151" s="43"/>
      <c r="H151" s="44"/>
      <c r="I151" s="43"/>
      <c r="J151" s="44"/>
      <c r="L151" s="44"/>
      <c r="M151" s="44"/>
    </row>
    <row r="152" spans="1:13" s="45" customFormat="1">
      <c r="A152" s="42"/>
      <c r="B152" s="42"/>
      <c r="C152" s="62"/>
      <c r="D152" s="43"/>
      <c r="E152" s="43"/>
      <c r="F152" s="43"/>
      <c r="G152" s="43"/>
      <c r="H152" s="44"/>
      <c r="I152" s="43"/>
      <c r="J152" s="44"/>
      <c r="L152" s="44"/>
      <c r="M152" s="44"/>
    </row>
    <row r="153" spans="1:13" s="45" customFormat="1">
      <c r="A153" s="42"/>
      <c r="B153" s="42"/>
      <c r="C153" s="62"/>
      <c r="D153" s="43"/>
      <c r="E153" s="43"/>
      <c r="F153" s="43"/>
      <c r="G153" s="43"/>
      <c r="H153" s="44"/>
      <c r="I153" s="43"/>
      <c r="J153" s="44"/>
      <c r="L153" s="44"/>
      <c r="M153" s="44"/>
    </row>
    <row r="154" spans="1:13" s="45" customFormat="1">
      <c r="A154" s="42"/>
      <c r="B154" s="42"/>
      <c r="C154" s="62"/>
      <c r="D154" s="43"/>
      <c r="E154" s="43"/>
      <c r="F154" s="43"/>
      <c r="G154" s="43"/>
      <c r="H154" s="44"/>
      <c r="I154" s="43"/>
      <c r="J154" s="44"/>
      <c r="L154" s="44"/>
      <c r="M154" s="44"/>
    </row>
    <row r="155" spans="1:13" s="45" customFormat="1">
      <c r="A155" s="42"/>
      <c r="B155" s="42"/>
      <c r="C155" s="62"/>
      <c r="D155" s="43"/>
      <c r="E155" s="43"/>
      <c r="F155" s="43"/>
      <c r="G155" s="43"/>
      <c r="H155" s="44"/>
      <c r="I155" s="43"/>
      <c r="J155" s="44"/>
      <c r="L155" s="44"/>
      <c r="M155" s="44"/>
    </row>
    <row r="156" spans="1:13" s="45" customFormat="1">
      <c r="A156" s="42"/>
      <c r="B156" s="42"/>
      <c r="C156" s="62"/>
      <c r="D156" s="43"/>
      <c r="E156" s="43"/>
      <c r="F156" s="43"/>
      <c r="G156" s="43"/>
      <c r="H156" s="44"/>
      <c r="I156" s="43"/>
      <c r="J156" s="44"/>
      <c r="L156" s="44"/>
      <c r="M156" s="44"/>
    </row>
    <row r="157" spans="1:13" s="45" customFormat="1">
      <c r="A157" s="42"/>
      <c r="B157" s="42"/>
      <c r="C157" s="62"/>
      <c r="D157" s="43"/>
      <c r="E157" s="43"/>
      <c r="F157" s="43"/>
      <c r="G157" s="43"/>
      <c r="H157" s="44"/>
      <c r="I157" s="43"/>
      <c r="J157" s="44"/>
      <c r="L157" s="44"/>
      <c r="M157" s="44"/>
    </row>
    <row r="158" spans="1:13" s="45" customFormat="1">
      <c r="A158" s="42"/>
      <c r="B158" s="42"/>
      <c r="C158" s="62"/>
      <c r="D158" s="43"/>
      <c r="E158" s="43"/>
      <c r="F158" s="43"/>
      <c r="G158" s="43"/>
      <c r="H158" s="44"/>
      <c r="I158" s="43"/>
      <c r="J158" s="44"/>
      <c r="L158" s="44"/>
      <c r="M158" s="44"/>
    </row>
    <row r="159" spans="1:13" s="45" customFormat="1">
      <c r="A159" s="42"/>
      <c r="B159" s="42"/>
      <c r="C159" s="62"/>
      <c r="D159" s="43"/>
      <c r="E159" s="43"/>
      <c r="F159" s="43"/>
      <c r="G159" s="43"/>
      <c r="H159" s="44"/>
      <c r="I159" s="43"/>
      <c r="J159" s="44"/>
      <c r="L159" s="44"/>
      <c r="M159" s="44"/>
    </row>
    <row r="160" spans="1:13" s="45" customFormat="1">
      <c r="A160" s="42"/>
      <c r="B160" s="42"/>
      <c r="C160" s="62"/>
      <c r="D160" s="43"/>
      <c r="E160" s="43"/>
      <c r="F160" s="43"/>
      <c r="G160" s="43"/>
      <c r="H160" s="44"/>
      <c r="I160" s="43"/>
      <c r="J160" s="44"/>
      <c r="L160" s="44"/>
      <c r="M160" s="44"/>
    </row>
    <row r="161" spans="1:13" s="45" customFormat="1">
      <c r="A161" s="42"/>
      <c r="B161" s="42"/>
      <c r="C161" s="62"/>
      <c r="D161" s="43"/>
      <c r="E161" s="43"/>
      <c r="F161" s="43"/>
      <c r="G161" s="43"/>
      <c r="H161" s="44"/>
      <c r="I161" s="43"/>
      <c r="J161" s="44"/>
      <c r="L161" s="44"/>
      <c r="M161" s="44"/>
    </row>
    <row r="162" spans="1:13" s="45" customFormat="1">
      <c r="A162" s="42"/>
      <c r="B162" s="42"/>
      <c r="C162" s="62"/>
      <c r="D162" s="43"/>
      <c r="E162" s="43"/>
      <c r="F162" s="43"/>
      <c r="G162" s="43"/>
      <c r="H162" s="44"/>
      <c r="I162" s="43"/>
      <c r="J162" s="44"/>
      <c r="L162" s="44"/>
      <c r="M162" s="44"/>
    </row>
    <row r="163" spans="1:13" s="45" customFormat="1">
      <c r="A163" s="42"/>
      <c r="B163" s="42"/>
      <c r="C163" s="62"/>
      <c r="D163" s="43"/>
      <c r="E163" s="43"/>
      <c r="F163" s="43"/>
      <c r="G163" s="43"/>
      <c r="H163" s="44"/>
      <c r="I163" s="43"/>
      <c r="J163" s="44"/>
      <c r="L163" s="44"/>
      <c r="M163" s="44"/>
    </row>
    <row r="164" spans="1:13" s="45" customFormat="1">
      <c r="A164" s="42"/>
      <c r="B164" s="42"/>
      <c r="C164" s="62"/>
      <c r="D164" s="43"/>
      <c r="E164" s="43"/>
      <c r="F164" s="43"/>
      <c r="G164" s="43"/>
      <c r="H164" s="44"/>
      <c r="I164" s="43"/>
      <c r="J164" s="44"/>
      <c r="L164" s="44"/>
      <c r="M164" s="44"/>
    </row>
    <row r="165" spans="1:13" s="45" customFormat="1">
      <c r="A165" s="42"/>
      <c r="B165" s="42"/>
      <c r="C165" s="62"/>
      <c r="D165" s="43"/>
      <c r="E165" s="43"/>
      <c r="F165" s="43"/>
      <c r="G165" s="43"/>
      <c r="H165" s="44"/>
      <c r="I165" s="43"/>
      <c r="J165" s="44"/>
      <c r="L165" s="44"/>
      <c r="M165" s="44"/>
    </row>
    <row r="166" spans="1:13" s="45" customFormat="1">
      <c r="A166" s="42"/>
      <c r="B166" s="42"/>
      <c r="C166" s="62"/>
      <c r="D166" s="43"/>
      <c r="E166" s="43"/>
      <c r="F166" s="43"/>
      <c r="G166" s="43"/>
      <c r="H166" s="44"/>
      <c r="I166" s="43"/>
      <c r="J166" s="44"/>
      <c r="L166" s="44"/>
      <c r="M166" s="44"/>
    </row>
    <row r="167" spans="1:13" s="45" customFormat="1">
      <c r="A167" s="42"/>
      <c r="B167" s="42"/>
      <c r="C167" s="62"/>
      <c r="D167" s="43"/>
      <c r="E167" s="43"/>
      <c r="F167" s="43"/>
      <c r="G167" s="43"/>
      <c r="H167" s="44"/>
      <c r="I167" s="43"/>
      <c r="J167" s="44"/>
      <c r="L167" s="44"/>
      <c r="M167" s="44"/>
    </row>
    <row r="168" spans="1:13" s="45" customFormat="1">
      <c r="A168" s="42"/>
      <c r="B168" s="42"/>
      <c r="C168" s="62"/>
      <c r="D168" s="43"/>
      <c r="E168" s="43"/>
      <c r="F168" s="43"/>
      <c r="G168" s="43"/>
      <c r="H168" s="44"/>
      <c r="I168" s="43"/>
      <c r="J168" s="44"/>
      <c r="L168" s="44"/>
      <c r="M168" s="44"/>
    </row>
    <row r="169" spans="1:13" s="45" customFormat="1">
      <c r="A169" s="42"/>
      <c r="B169" s="42"/>
      <c r="C169" s="62"/>
      <c r="D169" s="43"/>
      <c r="E169" s="43"/>
      <c r="F169" s="43"/>
      <c r="G169" s="43"/>
      <c r="H169" s="44"/>
      <c r="I169" s="43"/>
      <c r="J169" s="44"/>
      <c r="L169" s="44"/>
      <c r="M169" s="44"/>
    </row>
    <row r="170" spans="1:13" s="45" customFormat="1">
      <c r="A170" s="42"/>
      <c r="B170" s="42"/>
      <c r="C170" s="62"/>
      <c r="D170" s="43"/>
      <c r="E170" s="43"/>
      <c r="F170" s="43"/>
      <c r="G170" s="43"/>
      <c r="H170" s="44"/>
      <c r="I170" s="43"/>
      <c r="J170" s="44"/>
      <c r="L170" s="44"/>
      <c r="M170" s="44"/>
    </row>
    <row r="171" spans="1:13" s="45" customFormat="1">
      <c r="A171" s="42"/>
      <c r="B171" s="42"/>
      <c r="C171" s="62"/>
      <c r="D171" s="43"/>
      <c r="E171" s="43"/>
      <c r="F171" s="43"/>
      <c r="G171" s="43"/>
      <c r="H171" s="44"/>
      <c r="I171" s="43"/>
      <c r="J171" s="44"/>
      <c r="L171" s="44"/>
      <c r="M171" s="44"/>
    </row>
    <row r="172" spans="1:13" s="45" customFormat="1">
      <c r="A172" s="42"/>
      <c r="B172" s="42"/>
      <c r="C172" s="62"/>
      <c r="D172" s="43"/>
      <c r="E172" s="43"/>
      <c r="F172" s="43"/>
      <c r="G172" s="43"/>
      <c r="H172" s="44"/>
      <c r="I172" s="43"/>
      <c r="J172" s="44"/>
      <c r="L172" s="44"/>
      <c r="M172" s="44"/>
    </row>
    <row r="173" spans="1:13" s="45" customFormat="1">
      <c r="A173" s="42"/>
      <c r="B173" s="42"/>
      <c r="C173" s="62"/>
      <c r="D173" s="43"/>
      <c r="E173" s="43"/>
      <c r="F173" s="43"/>
      <c r="G173" s="43"/>
      <c r="H173" s="44"/>
      <c r="I173" s="43"/>
      <c r="J173" s="44"/>
      <c r="L173" s="44"/>
      <c r="M173" s="44"/>
    </row>
    <row r="174" spans="1:13" s="45" customFormat="1">
      <c r="A174" s="42"/>
      <c r="B174" s="42"/>
      <c r="C174" s="62"/>
      <c r="D174" s="43"/>
      <c r="E174" s="43"/>
      <c r="F174" s="43"/>
      <c r="G174" s="43"/>
      <c r="H174" s="44"/>
      <c r="I174" s="43"/>
      <c r="J174" s="44"/>
      <c r="L174" s="44"/>
      <c r="M174" s="44"/>
    </row>
    <row r="175" spans="1:13" s="45" customFormat="1">
      <c r="A175" s="42"/>
      <c r="B175" s="42"/>
      <c r="C175" s="62"/>
      <c r="D175" s="43"/>
      <c r="E175" s="43"/>
      <c r="F175" s="43"/>
      <c r="G175" s="43"/>
      <c r="H175" s="44"/>
      <c r="I175" s="43"/>
      <c r="J175" s="44"/>
      <c r="L175" s="44"/>
      <c r="M175" s="44"/>
    </row>
    <row r="176" spans="1:13" s="45" customFormat="1">
      <c r="A176" s="42"/>
      <c r="B176" s="42"/>
      <c r="C176" s="62"/>
      <c r="D176" s="43"/>
      <c r="E176" s="43"/>
      <c r="F176" s="43"/>
      <c r="G176" s="43"/>
      <c r="H176" s="44"/>
      <c r="I176" s="43"/>
      <c r="J176" s="44"/>
      <c r="L176" s="44"/>
      <c r="M176" s="44"/>
    </row>
    <row r="177" spans="1:13" s="45" customFormat="1">
      <c r="A177" s="42"/>
      <c r="B177" s="42"/>
      <c r="C177" s="62"/>
      <c r="D177" s="43"/>
      <c r="E177" s="43"/>
      <c r="F177" s="43"/>
      <c r="G177" s="43"/>
      <c r="H177" s="44"/>
      <c r="I177" s="43"/>
      <c r="J177" s="44"/>
      <c r="L177" s="44"/>
      <c r="M177" s="44"/>
    </row>
    <row r="178" spans="1:13" s="45" customFormat="1">
      <c r="A178" s="42"/>
      <c r="B178" s="42"/>
      <c r="C178" s="62"/>
      <c r="D178" s="43"/>
      <c r="E178" s="43"/>
      <c r="F178" s="43"/>
      <c r="G178" s="43"/>
      <c r="H178" s="44"/>
      <c r="I178" s="43"/>
      <c r="J178" s="44"/>
      <c r="L178" s="44"/>
      <c r="M178" s="44"/>
    </row>
    <row r="179" spans="1:13" s="45" customFormat="1">
      <c r="A179" s="42"/>
      <c r="B179" s="42"/>
      <c r="C179" s="62"/>
      <c r="D179" s="43"/>
      <c r="E179" s="43"/>
      <c r="F179" s="43"/>
      <c r="G179" s="43"/>
      <c r="H179" s="44"/>
      <c r="I179" s="43"/>
      <c r="J179" s="44"/>
      <c r="L179" s="44"/>
      <c r="M179" s="44"/>
    </row>
    <row r="180" spans="1:13" s="45" customFormat="1">
      <c r="A180" s="42"/>
      <c r="B180" s="42"/>
      <c r="C180" s="62"/>
      <c r="D180" s="43"/>
      <c r="E180" s="43"/>
      <c r="F180" s="43"/>
      <c r="G180" s="43"/>
      <c r="H180" s="44"/>
      <c r="I180" s="43"/>
      <c r="J180" s="44"/>
      <c r="L180" s="44"/>
      <c r="M180" s="44"/>
    </row>
    <row r="181" spans="1:13" s="45" customFormat="1">
      <c r="A181" s="42"/>
      <c r="B181" s="42"/>
      <c r="C181" s="62"/>
      <c r="D181" s="43"/>
      <c r="E181" s="43"/>
      <c r="F181" s="43"/>
      <c r="G181" s="43"/>
      <c r="H181" s="44"/>
      <c r="I181" s="43"/>
      <c r="J181" s="44"/>
      <c r="L181" s="44"/>
      <c r="M181" s="44"/>
    </row>
    <row r="182" spans="1:13" s="45" customFormat="1">
      <c r="A182" s="42"/>
      <c r="B182" s="42"/>
      <c r="C182" s="62"/>
      <c r="D182" s="43"/>
      <c r="E182" s="43"/>
      <c r="F182" s="43"/>
      <c r="G182" s="43"/>
      <c r="H182" s="44"/>
      <c r="I182" s="43"/>
      <c r="J182" s="44"/>
      <c r="L182" s="44"/>
      <c r="M182" s="44"/>
    </row>
    <row r="183" spans="1:13" s="45" customFormat="1">
      <c r="A183" s="42"/>
      <c r="B183" s="42"/>
      <c r="C183" s="62"/>
      <c r="D183" s="43"/>
      <c r="E183" s="43"/>
      <c r="F183" s="43"/>
      <c r="G183" s="43"/>
      <c r="H183" s="44"/>
      <c r="I183" s="43"/>
      <c r="J183" s="44"/>
      <c r="L183" s="44"/>
      <c r="M183" s="44"/>
    </row>
    <row r="184" spans="1:13" s="45" customFormat="1">
      <c r="A184" s="42"/>
      <c r="B184" s="42"/>
      <c r="C184" s="62"/>
      <c r="D184" s="43"/>
      <c r="E184" s="43"/>
      <c r="F184" s="43"/>
      <c r="G184" s="43"/>
      <c r="H184" s="44"/>
      <c r="I184" s="43"/>
      <c r="J184" s="44"/>
      <c r="L184" s="44"/>
      <c r="M184" s="44"/>
    </row>
    <row r="185" spans="1:13" s="45" customFormat="1">
      <c r="A185" s="42"/>
      <c r="B185" s="42"/>
      <c r="C185" s="62"/>
      <c r="D185" s="43"/>
      <c r="E185" s="43"/>
      <c r="F185" s="43"/>
      <c r="G185" s="43"/>
      <c r="H185" s="44"/>
      <c r="I185" s="43"/>
      <c r="J185" s="44"/>
      <c r="L185" s="44"/>
      <c r="M185" s="44"/>
    </row>
    <row r="186" spans="1:13" s="45" customFormat="1">
      <c r="A186" s="42"/>
      <c r="B186" s="42"/>
      <c r="C186" s="62"/>
      <c r="D186" s="43"/>
      <c r="E186" s="43"/>
      <c r="F186" s="43"/>
      <c r="G186" s="43"/>
      <c r="H186" s="44"/>
      <c r="I186" s="43"/>
      <c r="J186" s="44"/>
      <c r="L186" s="44"/>
      <c r="M186" s="44"/>
    </row>
    <row r="187" spans="1:13" s="45" customFormat="1">
      <c r="A187" s="42"/>
      <c r="B187" s="42"/>
      <c r="C187" s="62"/>
      <c r="D187" s="43"/>
      <c r="E187" s="43"/>
      <c r="F187" s="43"/>
      <c r="G187" s="43"/>
      <c r="H187" s="44"/>
      <c r="I187" s="43"/>
      <c r="J187" s="44"/>
      <c r="L187" s="44"/>
      <c r="M187" s="44"/>
    </row>
    <row r="188" spans="1:13" s="45" customFormat="1">
      <c r="A188" s="42"/>
      <c r="B188" s="42"/>
      <c r="C188" s="62"/>
      <c r="D188" s="43"/>
      <c r="E188" s="43"/>
      <c r="F188" s="43"/>
      <c r="G188" s="43"/>
      <c r="H188" s="44"/>
      <c r="I188" s="43"/>
      <c r="J188" s="44"/>
      <c r="L188" s="44"/>
      <c r="M188" s="44"/>
    </row>
    <row r="189" spans="1:13" s="45" customFormat="1">
      <c r="A189" s="42"/>
      <c r="B189" s="42"/>
      <c r="C189" s="62"/>
      <c r="D189" s="43"/>
      <c r="E189" s="43"/>
      <c r="F189" s="43"/>
      <c r="G189" s="43"/>
      <c r="H189" s="44"/>
      <c r="I189" s="43"/>
      <c r="J189" s="44"/>
      <c r="L189" s="44"/>
      <c r="M189" s="44"/>
    </row>
    <row r="190" spans="1:13" s="45" customFormat="1">
      <c r="A190" s="42"/>
      <c r="B190" s="42"/>
      <c r="C190" s="62"/>
      <c r="D190" s="43"/>
      <c r="E190" s="43"/>
      <c r="F190" s="43"/>
      <c r="G190" s="43"/>
      <c r="H190" s="44"/>
      <c r="I190" s="43"/>
      <c r="J190" s="44"/>
      <c r="L190" s="44"/>
      <c r="M190" s="44"/>
    </row>
    <row r="191" spans="1:13" s="45" customFormat="1">
      <c r="A191" s="42"/>
      <c r="B191" s="42"/>
      <c r="C191" s="62"/>
      <c r="D191" s="43"/>
      <c r="E191" s="43"/>
      <c r="F191" s="43"/>
      <c r="G191" s="43"/>
      <c r="H191" s="44"/>
      <c r="I191" s="43"/>
      <c r="J191" s="44"/>
      <c r="L191" s="44"/>
      <c r="M191" s="44"/>
    </row>
    <row r="192" spans="1:13" s="45" customFormat="1">
      <c r="A192" s="42"/>
      <c r="B192" s="42"/>
      <c r="C192" s="62"/>
      <c r="D192" s="43"/>
      <c r="E192" s="43"/>
      <c r="F192" s="43"/>
      <c r="G192" s="43"/>
      <c r="H192" s="44"/>
      <c r="I192" s="43"/>
      <c r="J192" s="44"/>
      <c r="L192" s="44"/>
      <c r="M192" s="44"/>
    </row>
    <row r="193" spans="1:13" s="45" customFormat="1">
      <c r="A193" s="42"/>
      <c r="B193" s="42"/>
      <c r="C193" s="62"/>
      <c r="D193" s="43"/>
      <c r="E193" s="43"/>
      <c r="F193" s="43"/>
      <c r="G193" s="43"/>
      <c r="H193" s="44"/>
      <c r="I193" s="43"/>
      <c r="J193" s="44"/>
      <c r="L193" s="44"/>
      <c r="M193" s="44"/>
    </row>
    <row r="194" spans="1:13" s="45" customFormat="1">
      <c r="A194" s="42"/>
      <c r="B194" s="42"/>
      <c r="C194" s="62"/>
      <c r="D194" s="43"/>
      <c r="E194" s="43"/>
      <c r="F194" s="43"/>
      <c r="G194" s="43"/>
      <c r="H194" s="44"/>
      <c r="I194" s="43"/>
      <c r="J194" s="44"/>
      <c r="L194" s="44"/>
      <c r="M194" s="44"/>
    </row>
    <row r="195" spans="1:13" s="45" customFormat="1">
      <c r="A195" s="42"/>
      <c r="B195" s="42"/>
      <c r="C195" s="62"/>
      <c r="D195" s="43"/>
      <c r="E195" s="43"/>
      <c r="F195" s="43"/>
      <c r="G195" s="43"/>
      <c r="H195" s="44"/>
      <c r="I195" s="43"/>
      <c r="J195" s="44"/>
      <c r="L195" s="44"/>
      <c r="M195" s="44"/>
    </row>
    <row r="196" spans="1:13" s="45" customFormat="1">
      <c r="A196" s="42"/>
      <c r="B196" s="42"/>
      <c r="C196" s="62"/>
      <c r="D196" s="43"/>
      <c r="E196" s="43"/>
      <c r="F196" s="43"/>
      <c r="G196" s="43"/>
      <c r="H196" s="44"/>
      <c r="I196" s="43"/>
      <c r="J196" s="44"/>
      <c r="L196" s="44"/>
      <c r="M196" s="44"/>
    </row>
    <row r="197" spans="1:13" s="45" customFormat="1">
      <c r="A197" s="42"/>
      <c r="B197" s="42"/>
      <c r="C197" s="62"/>
      <c r="D197" s="43"/>
      <c r="E197" s="43"/>
      <c r="F197" s="43"/>
      <c r="G197" s="43"/>
      <c r="H197" s="44"/>
      <c r="I197" s="43"/>
      <c r="J197" s="44"/>
      <c r="L197" s="44"/>
      <c r="M197" s="44"/>
    </row>
    <row r="198" spans="1:13" s="45" customFormat="1">
      <c r="A198" s="42"/>
      <c r="B198" s="42"/>
      <c r="C198" s="62"/>
      <c r="D198" s="43"/>
      <c r="E198" s="43"/>
      <c r="F198" s="43"/>
      <c r="G198" s="43"/>
      <c r="H198" s="44"/>
      <c r="I198" s="43"/>
      <c r="J198" s="44"/>
      <c r="L198" s="44"/>
      <c r="M198" s="44"/>
    </row>
    <row r="199" spans="1:13" s="45" customFormat="1">
      <c r="A199" s="42"/>
      <c r="B199" s="42"/>
      <c r="C199" s="62"/>
      <c r="D199" s="43"/>
      <c r="E199" s="43"/>
      <c r="F199" s="43"/>
      <c r="G199" s="43"/>
      <c r="H199" s="44"/>
      <c r="I199" s="43"/>
      <c r="J199" s="44"/>
      <c r="L199" s="44"/>
      <c r="M199" s="44"/>
    </row>
    <row r="200" spans="1:13" s="45" customFormat="1">
      <c r="A200" s="42"/>
      <c r="B200" s="42"/>
      <c r="C200" s="62"/>
      <c r="D200" s="43"/>
      <c r="E200" s="43"/>
      <c r="F200" s="43"/>
      <c r="G200" s="43"/>
      <c r="H200" s="44"/>
      <c r="I200" s="43"/>
      <c r="J200" s="44"/>
      <c r="L200" s="44"/>
      <c r="M200" s="44"/>
    </row>
    <row r="201" spans="1:13" s="45" customFormat="1">
      <c r="A201" s="42"/>
      <c r="B201" s="42"/>
      <c r="C201" s="62"/>
      <c r="D201" s="43"/>
      <c r="E201" s="43"/>
      <c r="F201" s="43"/>
      <c r="G201" s="43"/>
      <c r="H201" s="44"/>
      <c r="I201" s="43"/>
      <c r="J201" s="44"/>
      <c r="L201" s="44"/>
      <c r="M201" s="44"/>
    </row>
    <row r="202" spans="1:13" s="45" customFormat="1">
      <c r="A202" s="42"/>
      <c r="B202" s="42"/>
      <c r="C202" s="62"/>
      <c r="D202" s="43"/>
      <c r="E202" s="43"/>
      <c r="F202" s="43"/>
      <c r="G202" s="43"/>
      <c r="H202" s="44"/>
      <c r="I202" s="43"/>
      <c r="J202" s="44"/>
      <c r="L202" s="44"/>
      <c r="M202" s="44"/>
    </row>
    <row r="203" spans="1:13" s="45" customFormat="1">
      <c r="A203" s="42"/>
      <c r="B203" s="42"/>
      <c r="C203" s="62"/>
      <c r="D203" s="43"/>
      <c r="E203" s="43"/>
      <c r="F203" s="43"/>
      <c r="G203" s="43"/>
      <c r="H203" s="44"/>
      <c r="I203" s="43"/>
      <c r="J203" s="44"/>
      <c r="L203" s="44"/>
      <c r="M203" s="44"/>
    </row>
    <row r="204" spans="1:13" s="45" customFormat="1">
      <c r="A204" s="42"/>
      <c r="B204" s="42"/>
      <c r="C204" s="62"/>
      <c r="D204" s="43"/>
      <c r="E204" s="43"/>
      <c r="F204" s="43"/>
      <c r="G204" s="43"/>
      <c r="H204" s="44"/>
      <c r="I204" s="43"/>
      <c r="J204" s="44"/>
      <c r="L204" s="44"/>
      <c r="M204" s="44"/>
    </row>
    <row r="205" spans="1:13" s="45" customFormat="1">
      <c r="A205" s="42"/>
      <c r="B205" s="42"/>
      <c r="C205" s="62"/>
      <c r="D205" s="43"/>
      <c r="E205" s="43"/>
      <c r="F205" s="43"/>
      <c r="G205" s="43"/>
      <c r="H205" s="44"/>
      <c r="I205" s="43"/>
      <c r="J205" s="44"/>
      <c r="L205" s="44"/>
      <c r="M205" s="44"/>
    </row>
    <row r="206" spans="1:13" s="45" customFormat="1">
      <c r="A206" s="42"/>
      <c r="B206" s="42"/>
      <c r="C206" s="62"/>
      <c r="D206" s="43"/>
      <c r="E206" s="43"/>
      <c r="F206" s="43"/>
      <c r="G206" s="43"/>
      <c r="H206" s="44"/>
      <c r="I206" s="43"/>
      <c r="J206" s="44"/>
      <c r="L206" s="44"/>
      <c r="M206" s="44"/>
    </row>
    <row r="207" spans="1:13" s="45" customFormat="1">
      <c r="A207" s="42"/>
      <c r="B207" s="42"/>
      <c r="C207" s="62"/>
      <c r="D207" s="43"/>
      <c r="E207" s="43"/>
      <c r="F207" s="43"/>
      <c r="G207" s="43"/>
      <c r="H207" s="44"/>
      <c r="I207" s="43"/>
      <c r="J207" s="44"/>
      <c r="L207" s="44"/>
      <c r="M207" s="44"/>
    </row>
    <row r="208" spans="1:13" s="45" customFormat="1">
      <c r="A208" s="42"/>
      <c r="B208" s="42"/>
      <c r="C208" s="62"/>
      <c r="D208" s="43"/>
      <c r="E208" s="43"/>
      <c r="F208" s="43"/>
      <c r="G208" s="43"/>
      <c r="H208" s="44"/>
      <c r="I208" s="43"/>
      <c r="J208" s="44"/>
      <c r="L208" s="44"/>
      <c r="M208" s="44"/>
    </row>
    <row r="209" spans="1:13" s="45" customFormat="1">
      <c r="A209" s="42"/>
      <c r="B209" s="42"/>
      <c r="C209" s="62"/>
      <c r="D209" s="43"/>
      <c r="E209" s="43"/>
      <c r="F209" s="43"/>
      <c r="G209" s="43"/>
      <c r="H209" s="44"/>
      <c r="I209" s="43"/>
      <c r="J209" s="44"/>
      <c r="L209" s="44"/>
      <c r="M209" s="44"/>
    </row>
    <row r="210" spans="1:13" s="45" customFormat="1">
      <c r="A210" s="42"/>
      <c r="B210" s="42"/>
      <c r="C210" s="62"/>
      <c r="D210" s="43"/>
      <c r="E210" s="43"/>
      <c r="F210" s="43"/>
      <c r="G210" s="43"/>
      <c r="H210" s="44"/>
      <c r="I210" s="43"/>
      <c r="J210" s="44"/>
      <c r="L210" s="44"/>
      <c r="M210" s="44"/>
    </row>
    <row r="211" spans="1:13" s="45" customFormat="1">
      <c r="A211" s="42"/>
      <c r="B211" s="42"/>
      <c r="C211" s="62"/>
      <c r="D211" s="43"/>
      <c r="E211" s="43"/>
      <c r="F211" s="43"/>
      <c r="G211" s="43"/>
      <c r="H211" s="44"/>
      <c r="I211" s="43"/>
      <c r="J211" s="44"/>
      <c r="L211" s="44"/>
      <c r="M211" s="44"/>
    </row>
    <row r="212" spans="1:13" s="45" customFormat="1">
      <c r="A212" s="42"/>
      <c r="B212" s="42"/>
      <c r="C212" s="62"/>
      <c r="D212" s="43"/>
      <c r="E212" s="43"/>
      <c r="F212" s="43"/>
      <c r="G212" s="43"/>
      <c r="H212" s="44"/>
      <c r="I212" s="43"/>
      <c r="J212" s="44"/>
      <c r="L212" s="44"/>
      <c r="M212" s="44"/>
    </row>
    <row r="213" spans="1:13" s="45" customFormat="1">
      <c r="A213" s="42"/>
      <c r="B213" s="42"/>
      <c r="C213" s="62"/>
      <c r="D213" s="43"/>
      <c r="E213" s="43"/>
      <c r="F213" s="43"/>
      <c r="G213" s="43"/>
      <c r="H213" s="44"/>
      <c r="I213" s="43"/>
      <c r="J213" s="44"/>
      <c r="L213" s="44"/>
      <c r="M213" s="44"/>
    </row>
    <row r="214" spans="1:13" s="45" customFormat="1">
      <c r="A214" s="42"/>
      <c r="B214" s="42"/>
      <c r="C214" s="62"/>
      <c r="D214" s="43"/>
      <c r="E214" s="43"/>
      <c r="F214" s="43"/>
      <c r="G214" s="43"/>
      <c r="H214" s="44"/>
      <c r="I214" s="43"/>
      <c r="J214" s="44"/>
      <c r="L214" s="44"/>
      <c r="M214" s="44"/>
    </row>
    <row r="215" spans="1:13" s="45" customFormat="1">
      <c r="A215" s="42"/>
      <c r="B215" s="42"/>
      <c r="C215" s="62"/>
      <c r="D215" s="43"/>
      <c r="E215" s="43"/>
      <c r="F215" s="43"/>
      <c r="G215" s="43"/>
      <c r="H215" s="44"/>
      <c r="I215" s="43"/>
      <c r="J215" s="44"/>
      <c r="L215" s="44"/>
      <c r="M215" s="44"/>
    </row>
    <row r="216" spans="1:13" s="45" customFormat="1">
      <c r="A216" s="42"/>
      <c r="B216" s="42"/>
      <c r="C216" s="62"/>
      <c r="D216" s="43"/>
      <c r="E216" s="43"/>
      <c r="F216" s="43"/>
      <c r="G216" s="43"/>
      <c r="H216" s="44"/>
      <c r="I216" s="43"/>
      <c r="J216" s="44"/>
      <c r="L216" s="44"/>
      <c r="M216" s="44"/>
    </row>
    <row r="217" spans="1:13" s="45" customFormat="1">
      <c r="A217" s="42"/>
      <c r="B217" s="42"/>
      <c r="C217" s="62"/>
      <c r="D217" s="43"/>
      <c r="E217" s="43"/>
      <c r="F217" s="43"/>
      <c r="G217" s="43"/>
      <c r="H217" s="44"/>
      <c r="I217" s="43"/>
      <c r="J217" s="44"/>
      <c r="L217" s="44"/>
      <c r="M217" s="44"/>
    </row>
    <row r="218" spans="1:13" s="45" customFormat="1">
      <c r="A218" s="42"/>
      <c r="B218" s="42"/>
      <c r="C218" s="62"/>
      <c r="D218" s="43"/>
      <c r="E218" s="43"/>
      <c r="F218" s="43"/>
      <c r="G218" s="43"/>
      <c r="H218" s="44"/>
      <c r="I218" s="43"/>
      <c r="J218" s="44"/>
      <c r="L218" s="44"/>
      <c r="M218" s="44"/>
    </row>
    <row r="219" spans="1:13" s="45" customFormat="1">
      <c r="A219" s="42"/>
      <c r="B219" s="42"/>
      <c r="C219" s="62"/>
      <c r="D219" s="43"/>
      <c r="E219" s="43"/>
      <c r="F219" s="43"/>
      <c r="G219" s="43"/>
      <c r="H219" s="44"/>
      <c r="I219" s="43"/>
      <c r="J219" s="44"/>
      <c r="L219" s="44"/>
      <c r="M219" s="44"/>
    </row>
    <row r="220" spans="1:13" s="45" customFormat="1">
      <c r="A220" s="42"/>
      <c r="B220" s="42"/>
      <c r="C220" s="62"/>
      <c r="D220" s="43"/>
      <c r="E220" s="43"/>
      <c r="F220" s="43"/>
      <c r="G220" s="43"/>
      <c r="H220" s="44"/>
      <c r="I220" s="43"/>
      <c r="J220" s="44"/>
      <c r="L220" s="44"/>
      <c r="M220" s="44"/>
    </row>
    <row r="221" spans="1:13" s="45" customFormat="1">
      <c r="A221" s="42"/>
      <c r="B221" s="42"/>
      <c r="C221" s="62"/>
      <c r="D221" s="43"/>
      <c r="E221" s="43"/>
      <c r="F221" s="43"/>
      <c r="G221" s="43"/>
      <c r="H221" s="44"/>
      <c r="I221" s="43"/>
      <c r="J221" s="44"/>
      <c r="L221" s="44"/>
      <c r="M221" s="44"/>
    </row>
    <row r="222" spans="1:13" s="45" customFormat="1">
      <c r="A222" s="42"/>
      <c r="B222" s="42"/>
      <c r="C222" s="62"/>
      <c r="D222" s="43"/>
      <c r="E222" s="43"/>
      <c r="F222" s="43"/>
      <c r="G222" s="43"/>
      <c r="H222" s="44"/>
      <c r="I222" s="43"/>
      <c r="J222" s="44"/>
      <c r="L222" s="44"/>
      <c r="M222" s="44"/>
    </row>
    <row r="223" spans="1:13" s="45" customFormat="1">
      <c r="A223" s="42"/>
      <c r="B223" s="42"/>
      <c r="C223" s="62"/>
      <c r="D223" s="43"/>
      <c r="E223" s="43"/>
      <c r="F223" s="43"/>
      <c r="G223" s="43"/>
      <c r="H223" s="44"/>
      <c r="I223" s="43"/>
      <c r="J223" s="44"/>
      <c r="L223" s="44"/>
      <c r="M223" s="44"/>
    </row>
    <row r="224" spans="1:13" s="45" customFormat="1">
      <c r="A224" s="42"/>
      <c r="B224" s="42"/>
      <c r="C224" s="62"/>
      <c r="D224" s="43"/>
      <c r="E224" s="43"/>
      <c r="F224" s="43"/>
      <c r="G224" s="43"/>
      <c r="H224" s="44"/>
      <c r="I224" s="43"/>
      <c r="J224" s="44"/>
      <c r="L224" s="44"/>
      <c r="M224" s="44"/>
    </row>
    <row r="225" spans="1:13" s="45" customFormat="1">
      <c r="A225" s="42"/>
      <c r="B225" s="42"/>
      <c r="C225" s="62"/>
      <c r="D225" s="43"/>
      <c r="E225" s="43"/>
      <c r="F225" s="43"/>
      <c r="G225" s="43"/>
      <c r="H225" s="44"/>
      <c r="I225" s="43"/>
      <c r="J225" s="44"/>
      <c r="L225" s="44"/>
      <c r="M225" s="44"/>
    </row>
    <row r="226" spans="1:13" s="45" customFormat="1">
      <c r="A226" s="42"/>
      <c r="B226" s="42"/>
      <c r="C226" s="62"/>
      <c r="D226" s="43"/>
      <c r="E226" s="43"/>
      <c r="F226" s="43"/>
      <c r="G226" s="43"/>
      <c r="H226" s="44"/>
      <c r="I226" s="43"/>
      <c r="J226" s="44"/>
      <c r="L226" s="44"/>
      <c r="M226" s="44"/>
    </row>
    <row r="227" spans="1:13" s="45" customFormat="1">
      <c r="A227" s="42"/>
      <c r="B227" s="42"/>
      <c r="C227" s="62"/>
      <c r="D227" s="43"/>
      <c r="E227" s="43"/>
      <c r="F227" s="43"/>
      <c r="G227" s="43"/>
      <c r="H227" s="44"/>
      <c r="I227" s="43"/>
      <c r="J227" s="44"/>
      <c r="L227" s="44"/>
      <c r="M227" s="44"/>
    </row>
    <row r="228" spans="1:13" s="45" customFormat="1">
      <c r="A228" s="42"/>
      <c r="B228" s="42"/>
      <c r="C228" s="62"/>
      <c r="D228" s="43"/>
      <c r="E228" s="43"/>
      <c r="F228" s="43"/>
      <c r="G228" s="43"/>
      <c r="H228" s="44"/>
      <c r="I228" s="43"/>
      <c r="J228" s="44"/>
      <c r="L228" s="44"/>
      <c r="M228" s="44"/>
    </row>
    <row r="229" spans="1:13" s="45" customFormat="1">
      <c r="A229" s="42"/>
      <c r="B229" s="42"/>
      <c r="C229" s="62"/>
      <c r="D229" s="43"/>
      <c r="E229" s="43"/>
      <c r="F229" s="43"/>
      <c r="G229" s="43"/>
      <c r="H229" s="44"/>
      <c r="I229" s="43"/>
      <c r="J229" s="44"/>
      <c r="L229" s="44"/>
      <c r="M229" s="44"/>
    </row>
    <row r="230" spans="1:13" s="45" customFormat="1">
      <c r="A230" s="42"/>
      <c r="B230" s="42"/>
      <c r="C230" s="62"/>
      <c r="D230" s="43"/>
      <c r="E230" s="43"/>
      <c r="F230" s="43"/>
      <c r="G230" s="43"/>
      <c r="H230" s="44"/>
      <c r="I230" s="43"/>
      <c r="J230" s="44"/>
      <c r="L230" s="44"/>
      <c r="M230" s="44"/>
    </row>
    <row r="231" spans="1:13" s="45" customFormat="1">
      <c r="A231" s="42"/>
      <c r="B231" s="42"/>
      <c r="C231" s="62"/>
      <c r="D231" s="43"/>
      <c r="E231" s="43"/>
      <c r="F231" s="43"/>
      <c r="G231" s="43"/>
      <c r="H231" s="44"/>
      <c r="I231" s="43"/>
      <c r="J231" s="44"/>
      <c r="L231" s="44"/>
      <c r="M231" s="44"/>
    </row>
    <row r="232" spans="1:13" s="45" customFormat="1">
      <c r="A232" s="42"/>
      <c r="B232" s="42"/>
      <c r="C232" s="62"/>
      <c r="D232" s="43"/>
      <c r="E232" s="43"/>
      <c r="F232" s="43"/>
      <c r="G232" s="43"/>
      <c r="H232" s="44"/>
      <c r="I232" s="43"/>
      <c r="J232" s="44"/>
      <c r="L232" s="44"/>
      <c r="M232" s="44"/>
    </row>
    <row r="233" spans="1:13" s="45" customFormat="1">
      <c r="A233" s="42"/>
      <c r="B233" s="42"/>
      <c r="C233" s="62"/>
      <c r="D233" s="43"/>
      <c r="E233" s="43"/>
      <c r="F233" s="43"/>
      <c r="G233" s="43"/>
      <c r="H233" s="44"/>
      <c r="I233" s="43"/>
      <c r="J233" s="44"/>
      <c r="L233" s="44"/>
      <c r="M233" s="44"/>
    </row>
    <row r="234" spans="1:13" s="45" customFormat="1">
      <c r="A234" s="42"/>
      <c r="B234" s="42"/>
      <c r="C234" s="62"/>
      <c r="D234" s="43"/>
      <c r="E234" s="43"/>
      <c r="F234" s="43"/>
      <c r="G234" s="43"/>
      <c r="H234" s="44"/>
      <c r="I234" s="43"/>
      <c r="J234" s="44"/>
      <c r="L234" s="44"/>
      <c r="M234" s="44"/>
    </row>
    <row r="235" spans="1:13" s="45" customFormat="1">
      <c r="A235" s="42"/>
      <c r="B235" s="42"/>
      <c r="C235" s="62"/>
      <c r="D235" s="43"/>
      <c r="E235" s="43"/>
      <c r="F235" s="43"/>
      <c r="G235" s="43"/>
      <c r="H235" s="44"/>
      <c r="I235" s="43"/>
      <c r="J235" s="44"/>
      <c r="L235" s="44"/>
      <c r="M235" s="44"/>
    </row>
    <row r="236" spans="1:13" s="45" customFormat="1">
      <c r="A236" s="42"/>
      <c r="B236" s="42"/>
      <c r="C236" s="62"/>
      <c r="D236" s="43"/>
      <c r="E236" s="43"/>
      <c r="F236" s="43"/>
      <c r="G236" s="43"/>
      <c r="H236" s="44"/>
      <c r="I236" s="43"/>
      <c r="J236" s="44"/>
      <c r="L236" s="44"/>
      <c r="M236" s="44"/>
    </row>
    <row r="237" spans="1:13" s="45" customFormat="1">
      <c r="A237" s="42"/>
      <c r="B237" s="42"/>
      <c r="C237" s="62"/>
      <c r="D237" s="43"/>
      <c r="E237" s="43"/>
      <c r="F237" s="43"/>
      <c r="G237" s="43"/>
      <c r="H237" s="44"/>
      <c r="I237" s="43"/>
      <c r="J237" s="44"/>
      <c r="L237" s="44"/>
      <c r="M237" s="44"/>
    </row>
    <row r="238" spans="1:13" s="45" customFormat="1">
      <c r="A238" s="42"/>
      <c r="B238" s="42"/>
      <c r="C238" s="62"/>
      <c r="D238" s="43"/>
      <c r="E238" s="43"/>
      <c r="F238" s="43"/>
      <c r="G238" s="43"/>
      <c r="H238" s="44"/>
      <c r="I238" s="43"/>
      <c r="J238" s="44"/>
      <c r="L238" s="44"/>
      <c r="M238" s="44"/>
    </row>
    <row r="239" spans="1:13" s="45" customFormat="1">
      <c r="A239" s="42"/>
      <c r="B239" s="42"/>
      <c r="C239" s="62"/>
      <c r="D239" s="43"/>
      <c r="E239" s="43"/>
      <c r="F239" s="43"/>
      <c r="G239" s="43"/>
      <c r="H239" s="44"/>
      <c r="I239" s="43"/>
      <c r="J239" s="44"/>
      <c r="L239" s="44"/>
      <c r="M239" s="44"/>
    </row>
    <row r="240" spans="1:13" s="45" customFormat="1">
      <c r="A240" s="42"/>
      <c r="B240" s="42"/>
      <c r="C240" s="62"/>
      <c r="D240" s="43"/>
      <c r="E240" s="43"/>
      <c r="F240" s="43"/>
      <c r="G240" s="43"/>
      <c r="H240" s="44"/>
      <c r="I240" s="43"/>
      <c r="J240" s="44"/>
      <c r="L240" s="44"/>
      <c r="M240" s="44"/>
    </row>
    <row r="241" spans="1:13" s="45" customFormat="1">
      <c r="A241" s="42"/>
      <c r="B241" s="42"/>
      <c r="C241" s="62"/>
      <c r="D241" s="43"/>
      <c r="E241" s="43"/>
      <c r="F241" s="43"/>
      <c r="G241" s="43"/>
      <c r="H241" s="44"/>
      <c r="I241" s="43"/>
      <c r="J241" s="44"/>
      <c r="L241" s="44"/>
      <c r="M241" s="44"/>
    </row>
    <row r="242" spans="1:13" s="45" customFormat="1">
      <c r="A242" s="42"/>
      <c r="B242" s="42"/>
      <c r="C242" s="62"/>
      <c r="D242" s="43"/>
      <c r="E242" s="43"/>
      <c r="F242" s="43"/>
      <c r="G242" s="43"/>
      <c r="H242" s="44"/>
      <c r="I242" s="43"/>
      <c r="J242" s="44"/>
      <c r="L242" s="44"/>
      <c r="M242" s="44"/>
    </row>
    <row r="243" spans="1:13" s="45" customFormat="1">
      <c r="A243" s="42"/>
      <c r="B243" s="42"/>
      <c r="C243" s="62"/>
      <c r="D243" s="43"/>
      <c r="E243" s="43"/>
      <c r="F243" s="43"/>
      <c r="G243" s="43"/>
      <c r="H243" s="44"/>
      <c r="I243" s="43"/>
      <c r="J243" s="44"/>
      <c r="L243" s="44"/>
      <c r="M243" s="44"/>
    </row>
    <row r="244" spans="1:13" s="45" customFormat="1">
      <c r="A244" s="42"/>
      <c r="B244" s="42"/>
      <c r="C244" s="62"/>
      <c r="D244" s="43"/>
      <c r="E244" s="43"/>
      <c r="F244" s="43"/>
      <c r="G244" s="43"/>
      <c r="H244" s="44"/>
      <c r="I244" s="43"/>
      <c r="J244" s="44"/>
      <c r="L244" s="44"/>
      <c r="M244" s="44"/>
    </row>
    <row r="245" spans="1:13" s="45" customFormat="1">
      <c r="A245" s="42"/>
      <c r="B245" s="42"/>
      <c r="C245" s="62"/>
      <c r="D245" s="43"/>
      <c r="E245" s="43"/>
      <c r="F245" s="43"/>
      <c r="G245" s="43"/>
      <c r="H245" s="44"/>
      <c r="I245" s="43"/>
      <c r="J245" s="44"/>
      <c r="L245" s="44"/>
      <c r="M245" s="44"/>
    </row>
    <row r="246" spans="1:13" s="45" customFormat="1">
      <c r="A246" s="42"/>
      <c r="B246" s="42"/>
      <c r="C246" s="62"/>
      <c r="D246" s="43"/>
      <c r="E246" s="43"/>
      <c r="F246" s="43"/>
      <c r="G246" s="43"/>
      <c r="H246" s="44"/>
      <c r="I246" s="43"/>
      <c r="J246" s="44"/>
      <c r="L246" s="44"/>
      <c r="M246" s="44"/>
    </row>
    <row r="247" spans="1:13" s="45" customFormat="1">
      <c r="A247" s="42"/>
      <c r="B247" s="42"/>
      <c r="C247" s="62"/>
      <c r="D247" s="43"/>
      <c r="E247" s="43"/>
      <c r="F247" s="43"/>
      <c r="G247" s="43"/>
      <c r="H247" s="44"/>
      <c r="I247" s="43"/>
      <c r="J247" s="44"/>
      <c r="L247" s="44"/>
      <c r="M247" s="44"/>
    </row>
    <row r="248" spans="1:13" s="45" customFormat="1">
      <c r="A248" s="42"/>
      <c r="B248" s="42"/>
      <c r="C248" s="62"/>
      <c r="D248" s="43"/>
      <c r="E248" s="43"/>
      <c r="F248" s="43"/>
      <c r="G248" s="43"/>
      <c r="H248" s="44"/>
      <c r="I248" s="43"/>
      <c r="J248" s="44"/>
      <c r="L248" s="44"/>
      <c r="M248" s="44"/>
    </row>
    <row r="249" spans="1:13" s="45" customFormat="1">
      <c r="A249" s="42"/>
      <c r="B249" s="42"/>
      <c r="C249" s="62"/>
      <c r="D249" s="43"/>
      <c r="E249" s="43"/>
      <c r="F249" s="43"/>
      <c r="G249" s="43"/>
      <c r="H249" s="44"/>
      <c r="I249" s="43"/>
      <c r="J249" s="44"/>
      <c r="L249" s="44"/>
      <c r="M249" s="44"/>
    </row>
    <row r="250" spans="1:13" s="45" customFormat="1">
      <c r="A250" s="42"/>
      <c r="B250" s="42"/>
      <c r="C250" s="62"/>
      <c r="D250" s="43"/>
      <c r="E250" s="43"/>
      <c r="F250" s="43"/>
      <c r="G250" s="43"/>
      <c r="H250" s="44"/>
      <c r="I250" s="43"/>
      <c r="J250" s="44"/>
      <c r="L250" s="44"/>
      <c r="M250" s="44"/>
    </row>
    <row r="251" spans="1:13" s="45" customFormat="1">
      <c r="A251" s="42"/>
      <c r="B251" s="42"/>
      <c r="C251" s="62"/>
      <c r="D251" s="43"/>
      <c r="E251" s="43"/>
      <c r="F251" s="43"/>
      <c r="G251" s="43"/>
      <c r="H251" s="44"/>
      <c r="I251" s="43"/>
      <c r="J251" s="44"/>
      <c r="L251" s="44"/>
      <c r="M251" s="44"/>
    </row>
    <row r="252" spans="1:13" s="45" customFormat="1">
      <c r="A252" s="42"/>
      <c r="B252" s="42"/>
      <c r="C252" s="62"/>
      <c r="D252" s="43"/>
      <c r="E252" s="43"/>
      <c r="F252" s="43"/>
      <c r="G252" s="43"/>
      <c r="H252" s="44"/>
      <c r="I252" s="43"/>
      <c r="J252" s="44"/>
      <c r="L252" s="44"/>
      <c r="M252" s="44"/>
    </row>
    <row r="253" spans="1:13" s="45" customFormat="1">
      <c r="A253" s="42"/>
      <c r="B253" s="42"/>
      <c r="C253" s="62"/>
      <c r="D253" s="43"/>
      <c r="E253" s="43"/>
      <c r="F253" s="43"/>
      <c r="G253" s="43"/>
      <c r="H253" s="44"/>
      <c r="I253" s="43"/>
      <c r="J253" s="44"/>
      <c r="L253" s="44"/>
      <c r="M253" s="44"/>
    </row>
    <row r="254" spans="1:13" s="45" customFormat="1">
      <c r="A254" s="42"/>
      <c r="B254" s="42"/>
      <c r="C254" s="62"/>
      <c r="D254" s="43"/>
      <c r="E254" s="43"/>
      <c r="F254" s="43"/>
      <c r="G254" s="43"/>
      <c r="H254" s="44"/>
      <c r="I254" s="43"/>
      <c r="J254" s="44"/>
      <c r="L254" s="44"/>
      <c r="M254" s="44"/>
    </row>
    <row r="255" spans="1:13" s="45" customFormat="1">
      <c r="A255" s="42"/>
      <c r="B255" s="42"/>
      <c r="C255" s="62"/>
      <c r="D255" s="43"/>
      <c r="E255" s="43"/>
      <c r="F255" s="43"/>
      <c r="G255" s="43"/>
      <c r="H255" s="44"/>
      <c r="I255" s="43"/>
      <c r="J255" s="44"/>
      <c r="L255" s="44"/>
      <c r="M255" s="44"/>
    </row>
    <row r="256" spans="1:13" s="45" customFormat="1">
      <c r="A256" s="42"/>
      <c r="B256" s="42"/>
      <c r="C256" s="62"/>
      <c r="D256" s="43"/>
      <c r="E256" s="43"/>
      <c r="F256" s="43"/>
      <c r="G256" s="43"/>
      <c r="H256" s="44"/>
      <c r="I256" s="43"/>
      <c r="J256" s="44"/>
      <c r="L256" s="44"/>
      <c r="M256" s="44"/>
    </row>
    <row r="257" spans="1:13" s="45" customFormat="1">
      <c r="A257" s="42"/>
      <c r="B257" s="42"/>
      <c r="C257" s="62"/>
      <c r="D257" s="43"/>
      <c r="E257" s="43"/>
      <c r="F257" s="43"/>
      <c r="G257" s="43"/>
      <c r="H257" s="44"/>
      <c r="I257" s="43"/>
      <c r="J257" s="44"/>
      <c r="L257" s="44"/>
      <c r="M257" s="44"/>
    </row>
    <row r="258" spans="1:13" s="45" customFormat="1">
      <c r="A258" s="42"/>
      <c r="B258" s="42"/>
      <c r="C258" s="62"/>
      <c r="D258" s="43"/>
      <c r="E258" s="43"/>
      <c r="F258" s="43"/>
      <c r="G258" s="43"/>
      <c r="H258" s="44"/>
      <c r="I258" s="43"/>
      <c r="J258" s="44"/>
      <c r="L258" s="44"/>
      <c r="M258" s="44"/>
    </row>
    <row r="259" spans="1:13" s="45" customFormat="1">
      <c r="A259" s="42"/>
      <c r="B259" s="42"/>
      <c r="C259" s="62"/>
      <c r="D259" s="43"/>
      <c r="E259" s="43"/>
      <c r="F259" s="43"/>
      <c r="G259" s="43"/>
      <c r="H259" s="44"/>
      <c r="I259" s="43"/>
      <c r="J259" s="44"/>
      <c r="L259" s="44"/>
      <c r="M259" s="44"/>
    </row>
    <row r="260" spans="1:13" s="45" customFormat="1">
      <c r="A260" s="42"/>
      <c r="B260" s="42"/>
      <c r="C260" s="62"/>
      <c r="D260" s="43"/>
      <c r="E260" s="43"/>
      <c r="F260" s="43"/>
      <c r="G260" s="43"/>
      <c r="H260" s="44"/>
      <c r="I260" s="43"/>
      <c r="J260" s="44"/>
      <c r="L260" s="44"/>
      <c r="M260" s="44"/>
    </row>
    <row r="261" spans="1:13" s="45" customFormat="1">
      <c r="A261" s="42"/>
      <c r="B261" s="42"/>
      <c r="C261" s="62"/>
      <c r="D261" s="43"/>
      <c r="E261" s="43"/>
      <c r="F261" s="43"/>
      <c r="G261" s="43"/>
      <c r="H261" s="44"/>
      <c r="I261" s="43"/>
      <c r="J261" s="44"/>
      <c r="L261" s="44"/>
      <c r="M261" s="44"/>
    </row>
    <row r="262" spans="1:13" s="45" customFormat="1">
      <c r="A262" s="42"/>
      <c r="B262" s="42"/>
      <c r="C262" s="62"/>
      <c r="D262" s="43"/>
      <c r="E262" s="43"/>
      <c r="F262" s="43"/>
      <c r="G262" s="43"/>
      <c r="H262" s="44"/>
      <c r="I262" s="43"/>
      <c r="J262" s="44"/>
      <c r="L262" s="44"/>
      <c r="M262" s="44"/>
    </row>
    <row r="263" spans="1:13" s="45" customFormat="1">
      <c r="A263" s="42"/>
      <c r="B263" s="42"/>
      <c r="C263" s="62"/>
      <c r="D263" s="43"/>
      <c r="E263" s="43"/>
      <c r="F263" s="43"/>
      <c r="G263" s="43"/>
      <c r="H263" s="44"/>
      <c r="I263" s="43"/>
      <c r="J263" s="44"/>
      <c r="L263" s="44"/>
      <c r="M263" s="44"/>
    </row>
    <row r="264" spans="1:13" s="45" customFormat="1">
      <c r="A264" s="42"/>
      <c r="B264" s="42"/>
      <c r="C264" s="62"/>
      <c r="D264" s="43"/>
      <c r="E264" s="43"/>
      <c r="F264" s="43"/>
      <c r="G264" s="43"/>
      <c r="H264" s="44"/>
      <c r="I264" s="43"/>
      <c r="J264" s="44"/>
      <c r="L264" s="44"/>
      <c r="M264" s="44"/>
    </row>
    <row r="265" spans="1:13" s="45" customFormat="1">
      <c r="A265" s="42"/>
      <c r="B265" s="42"/>
      <c r="C265" s="62"/>
      <c r="D265" s="43"/>
      <c r="E265" s="43"/>
      <c r="F265" s="43"/>
      <c r="G265" s="43"/>
      <c r="H265" s="44"/>
      <c r="I265" s="43"/>
      <c r="J265" s="44"/>
      <c r="L265" s="44"/>
      <c r="M265" s="44"/>
    </row>
    <row r="266" spans="1:13" s="45" customFormat="1">
      <c r="A266" s="42"/>
      <c r="B266" s="42"/>
      <c r="C266" s="62"/>
      <c r="D266" s="43"/>
      <c r="E266" s="43"/>
      <c r="F266" s="43"/>
      <c r="G266" s="43"/>
      <c r="H266" s="44"/>
      <c r="I266" s="43"/>
      <c r="J266" s="44"/>
      <c r="L266" s="44"/>
      <c r="M266" s="44"/>
    </row>
    <row r="267" spans="1:13" s="45" customFormat="1">
      <c r="A267" s="42"/>
      <c r="B267" s="42"/>
      <c r="C267" s="62"/>
      <c r="D267" s="43"/>
      <c r="E267" s="43"/>
      <c r="F267" s="43"/>
      <c r="G267" s="43"/>
      <c r="H267" s="44"/>
      <c r="I267" s="43"/>
      <c r="J267" s="44"/>
      <c r="L267" s="44"/>
      <c r="M267" s="44"/>
    </row>
    <row r="268" spans="1:13" s="45" customFormat="1">
      <c r="A268" s="42"/>
      <c r="B268" s="42"/>
      <c r="C268" s="62"/>
      <c r="D268" s="43"/>
      <c r="E268" s="43"/>
      <c r="F268" s="43"/>
      <c r="G268" s="43"/>
      <c r="H268" s="44"/>
      <c r="I268" s="43"/>
      <c r="J268" s="44"/>
      <c r="L268" s="44"/>
      <c r="M268" s="44"/>
    </row>
    <row r="269" spans="1:13" s="45" customFormat="1">
      <c r="A269" s="42"/>
      <c r="B269" s="42"/>
      <c r="C269" s="62"/>
      <c r="D269" s="43"/>
      <c r="E269" s="43"/>
      <c r="F269" s="43"/>
      <c r="G269" s="43"/>
      <c r="H269" s="44"/>
      <c r="I269" s="43"/>
      <c r="J269" s="44"/>
      <c r="L269" s="44"/>
      <c r="M269" s="44"/>
    </row>
    <row r="270" spans="1:13" s="45" customFormat="1">
      <c r="A270" s="42"/>
      <c r="B270" s="42"/>
      <c r="C270" s="62"/>
      <c r="D270" s="43"/>
      <c r="E270" s="43"/>
      <c r="F270" s="43"/>
      <c r="G270" s="43"/>
      <c r="H270" s="44"/>
      <c r="I270" s="43"/>
      <c r="J270" s="44"/>
      <c r="L270" s="44"/>
      <c r="M270" s="44"/>
    </row>
    <row r="271" spans="1:13" s="45" customFormat="1">
      <c r="A271" s="42"/>
      <c r="B271" s="42"/>
      <c r="C271" s="62"/>
      <c r="D271" s="43"/>
      <c r="E271" s="43"/>
      <c r="F271" s="43"/>
      <c r="G271" s="43"/>
      <c r="H271" s="44"/>
      <c r="I271" s="43"/>
      <c r="J271" s="44"/>
      <c r="L271" s="44"/>
      <c r="M271" s="44"/>
    </row>
    <row r="272" spans="1:13" s="45" customFormat="1">
      <c r="A272" s="42"/>
      <c r="B272" s="42"/>
      <c r="C272" s="62"/>
      <c r="D272" s="43"/>
      <c r="E272" s="43"/>
      <c r="F272" s="43"/>
      <c r="G272" s="43"/>
      <c r="H272" s="44"/>
      <c r="I272" s="43"/>
      <c r="J272" s="44"/>
      <c r="L272" s="44"/>
      <c r="M272" s="44"/>
    </row>
    <row r="273" spans="1:13" s="45" customFormat="1">
      <c r="A273" s="42"/>
      <c r="B273" s="42"/>
      <c r="C273" s="62"/>
      <c r="D273" s="43"/>
      <c r="E273" s="43"/>
      <c r="F273" s="43"/>
      <c r="G273" s="43"/>
      <c r="H273" s="44"/>
      <c r="I273" s="43"/>
      <c r="J273" s="44"/>
      <c r="L273" s="44"/>
      <c r="M273" s="44"/>
    </row>
    <row r="274" spans="1:13" s="45" customFormat="1">
      <c r="A274" s="42"/>
      <c r="B274" s="42"/>
      <c r="C274" s="62"/>
      <c r="D274" s="43"/>
      <c r="E274" s="43"/>
      <c r="F274" s="43"/>
      <c r="G274" s="43"/>
      <c r="H274" s="44"/>
      <c r="I274" s="43"/>
      <c r="J274" s="44"/>
      <c r="L274" s="44"/>
      <c r="M274" s="44"/>
    </row>
    <row r="275" spans="1:13" s="45" customFormat="1">
      <c r="A275" s="42"/>
      <c r="B275" s="42"/>
      <c r="C275" s="62"/>
      <c r="D275" s="43"/>
      <c r="E275" s="43"/>
      <c r="F275" s="43"/>
      <c r="G275" s="43"/>
      <c r="H275" s="44"/>
      <c r="I275" s="43"/>
      <c r="J275" s="44"/>
      <c r="L275" s="44"/>
      <c r="M275" s="44"/>
    </row>
    <row r="276" spans="1:13" s="45" customFormat="1">
      <c r="A276" s="42"/>
      <c r="B276" s="42"/>
      <c r="C276" s="62"/>
      <c r="D276" s="43"/>
      <c r="E276" s="43"/>
      <c r="F276" s="43"/>
      <c r="G276" s="43"/>
      <c r="H276" s="44"/>
      <c r="I276" s="43"/>
      <c r="J276" s="44"/>
      <c r="L276" s="44"/>
      <c r="M276" s="44"/>
    </row>
    <row r="277" spans="1:13" s="45" customFormat="1">
      <c r="A277" s="42"/>
      <c r="B277" s="42"/>
      <c r="C277" s="62"/>
      <c r="D277" s="43"/>
      <c r="E277" s="43"/>
      <c r="F277" s="43"/>
      <c r="G277" s="43"/>
      <c r="H277" s="44"/>
      <c r="I277" s="43"/>
      <c r="J277" s="44"/>
      <c r="L277" s="44"/>
      <c r="M277" s="44"/>
    </row>
    <row r="278" spans="1:13" s="45" customFormat="1">
      <c r="A278" s="42"/>
      <c r="B278" s="42"/>
      <c r="C278" s="62"/>
      <c r="D278" s="43"/>
      <c r="E278" s="43"/>
      <c r="F278" s="43"/>
      <c r="G278" s="43"/>
      <c r="H278" s="44"/>
      <c r="I278" s="43"/>
      <c r="J278" s="44"/>
      <c r="L278" s="44"/>
      <c r="M278" s="44"/>
    </row>
    <row r="279" spans="1:13" s="45" customFormat="1">
      <c r="A279" s="42"/>
      <c r="B279" s="42"/>
      <c r="C279" s="62"/>
      <c r="D279" s="43"/>
      <c r="E279" s="43"/>
      <c r="F279" s="43"/>
      <c r="G279" s="43"/>
      <c r="H279" s="44"/>
      <c r="I279" s="43"/>
      <c r="J279" s="44"/>
      <c r="L279" s="44"/>
      <c r="M279" s="44"/>
    </row>
    <row r="280" spans="1:13" s="45" customFormat="1">
      <c r="A280" s="42"/>
      <c r="B280" s="42"/>
      <c r="C280" s="62"/>
      <c r="D280" s="43"/>
      <c r="E280" s="43"/>
      <c r="F280" s="43"/>
      <c r="G280" s="43"/>
      <c r="H280" s="44"/>
      <c r="I280" s="43"/>
      <c r="J280" s="44"/>
      <c r="L280" s="44"/>
      <c r="M280" s="44"/>
    </row>
    <row r="281" spans="1:13" s="45" customFormat="1">
      <c r="A281" s="42"/>
      <c r="B281" s="42"/>
      <c r="C281" s="62"/>
      <c r="D281" s="43"/>
      <c r="E281" s="43"/>
      <c r="F281" s="43"/>
      <c r="G281" s="43"/>
      <c r="H281" s="44"/>
      <c r="I281" s="43"/>
      <c r="J281" s="44"/>
      <c r="L281" s="44"/>
      <c r="M281" s="44"/>
    </row>
    <row r="282" spans="1:13" s="45" customFormat="1">
      <c r="A282" s="42"/>
      <c r="B282" s="42"/>
      <c r="C282" s="62"/>
      <c r="D282" s="43"/>
      <c r="E282" s="43"/>
      <c r="F282" s="43"/>
      <c r="G282" s="43"/>
      <c r="H282" s="44"/>
      <c r="I282" s="43"/>
      <c r="J282" s="44"/>
      <c r="L282" s="44"/>
      <c r="M282" s="44"/>
    </row>
    <row r="283" spans="1:13" s="45" customFormat="1">
      <c r="A283" s="42"/>
      <c r="B283" s="42"/>
      <c r="C283" s="62"/>
      <c r="D283" s="43"/>
      <c r="E283" s="43"/>
      <c r="F283" s="43"/>
      <c r="G283" s="43"/>
      <c r="H283" s="44"/>
      <c r="I283" s="43"/>
      <c r="J283" s="44"/>
      <c r="L283" s="44"/>
      <c r="M283" s="44"/>
    </row>
    <row r="284" spans="1:13" s="45" customFormat="1">
      <c r="A284" s="42"/>
      <c r="B284" s="42"/>
      <c r="C284" s="62"/>
      <c r="D284" s="43"/>
      <c r="E284" s="43"/>
      <c r="F284" s="43"/>
      <c r="G284" s="43"/>
      <c r="H284" s="44"/>
      <c r="I284" s="43"/>
      <c r="J284" s="44"/>
      <c r="L284" s="44"/>
      <c r="M284" s="44"/>
    </row>
    <row r="285" spans="1:13" s="45" customFormat="1">
      <c r="A285" s="42"/>
      <c r="B285" s="42"/>
      <c r="C285" s="62"/>
      <c r="D285" s="43"/>
      <c r="E285" s="43"/>
      <c r="F285" s="43"/>
      <c r="G285" s="43"/>
      <c r="H285" s="44"/>
      <c r="I285" s="43"/>
      <c r="J285" s="44"/>
      <c r="L285" s="44"/>
      <c r="M285" s="44"/>
    </row>
    <row r="286" spans="1:13" s="45" customFormat="1">
      <c r="A286" s="42"/>
      <c r="B286" s="42"/>
      <c r="C286" s="62"/>
      <c r="D286" s="43"/>
      <c r="E286" s="43"/>
      <c r="F286" s="43"/>
      <c r="G286" s="43"/>
      <c r="H286" s="44"/>
      <c r="I286" s="43"/>
      <c r="J286" s="44"/>
      <c r="L286" s="44"/>
      <c r="M286" s="44"/>
    </row>
    <row r="287" spans="1:13" s="45" customFormat="1">
      <c r="A287" s="42"/>
      <c r="B287" s="42"/>
      <c r="C287" s="62"/>
      <c r="D287" s="43"/>
      <c r="E287" s="43"/>
      <c r="F287" s="43"/>
      <c r="G287" s="43"/>
      <c r="H287" s="44"/>
      <c r="I287" s="43"/>
      <c r="J287" s="44"/>
      <c r="L287" s="44"/>
      <c r="M287" s="44"/>
    </row>
    <row r="288" spans="1:13" s="45" customFormat="1">
      <c r="A288" s="42"/>
      <c r="B288" s="42"/>
      <c r="C288" s="62"/>
      <c r="D288" s="43"/>
      <c r="E288" s="43"/>
      <c r="F288" s="43"/>
      <c r="G288" s="43"/>
      <c r="H288" s="44"/>
      <c r="I288" s="43"/>
      <c r="J288" s="44"/>
      <c r="L288" s="44"/>
      <c r="M288" s="44"/>
    </row>
    <row r="289" spans="1:13" s="45" customFormat="1">
      <c r="A289" s="42"/>
      <c r="B289" s="42"/>
      <c r="C289" s="62"/>
      <c r="D289" s="43"/>
      <c r="E289" s="43"/>
      <c r="F289" s="43"/>
      <c r="G289" s="43"/>
      <c r="H289" s="44"/>
      <c r="I289" s="43"/>
      <c r="J289" s="44"/>
      <c r="L289" s="44"/>
      <c r="M289" s="44"/>
    </row>
    <row r="290" spans="1:13" s="45" customFormat="1">
      <c r="A290" s="42"/>
      <c r="B290" s="42"/>
      <c r="C290" s="62"/>
      <c r="D290" s="43"/>
      <c r="E290" s="43"/>
      <c r="F290" s="43"/>
      <c r="G290" s="43"/>
      <c r="H290" s="44"/>
      <c r="I290" s="43"/>
      <c r="J290" s="44"/>
      <c r="L290" s="44"/>
      <c r="M290" s="44"/>
    </row>
    <row r="291" spans="1:13" s="45" customFormat="1">
      <c r="A291" s="42"/>
      <c r="B291" s="42"/>
      <c r="C291" s="62"/>
      <c r="D291" s="43"/>
      <c r="E291" s="43"/>
      <c r="F291" s="43"/>
      <c r="G291" s="43"/>
      <c r="H291" s="44"/>
      <c r="I291" s="43"/>
      <c r="J291" s="44"/>
      <c r="L291" s="44"/>
      <c r="M291" s="44"/>
    </row>
    <row r="292" spans="1:13" s="45" customFormat="1">
      <c r="A292" s="42"/>
      <c r="B292" s="42"/>
      <c r="C292" s="62"/>
      <c r="D292" s="43"/>
      <c r="E292" s="43"/>
      <c r="F292" s="43"/>
      <c r="G292" s="43"/>
      <c r="H292" s="44"/>
      <c r="I292" s="43"/>
      <c r="J292" s="44"/>
      <c r="L292" s="44"/>
      <c r="M292" s="44"/>
    </row>
    <row r="293" spans="1:13" s="45" customFormat="1">
      <c r="A293" s="42"/>
      <c r="B293" s="42"/>
      <c r="C293" s="62"/>
      <c r="D293" s="43"/>
      <c r="E293" s="43"/>
      <c r="F293" s="43"/>
      <c r="G293" s="43"/>
      <c r="H293" s="44"/>
      <c r="I293" s="43"/>
      <c r="J293" s="44"/>
      <c r="L293" s="44"/>
      <c r="M293" s="44"/>
    </row>
    <row r="294" spans="1:13" s="45" customFormat="1">
      <c r="A294" s="42"/>
      <c r="B294" s="42"/>
      <c r="C294" s="62"/>
      <c r="D294" s="43"/>
      <c r="E294" s="43"/>
      <c r="F294" s="43"/>
      <c r="G294" s="43"/>
      <c r="H294" s="44"/>
      <c r="I294" s="43"/>
      <c r="J294" s="44"/>
      <c r="L294" s="44"/>
      <c r="M294" s="44"/>
    </row>
    <row r="295" spans="1:13" s="45" customFormat="1">
      <c r="A295" s="42"/>
      <c r="B295" s="42"/>
      <c r="C295" s="62"/>
      <c r="D295" s="43"/>
      <c r="E295" s="43"/>
      <c r="F295" s="43"/>
      <c r="G295" s="43"/>
      <c r="H295" s="44"/>
      <c r="I295" s="43"/>
      <c r="J295" s="44"/>
      <c r="L295" s="44"/>
      <c r="M295" s="44"/>
    </row>
    <row r="296" spans="1:13" s="45" customFormat="1">
      <c r="A296" s="42"/>
      <c r="B296" s="42"/>
      <c r="C296" s="62"/>
      <c r="D296" s="43"/>
      <c r="E296" s="43"/>
      <c r="F296" s="43"/>
      <c r="G296" s="43"/>
      <c r="H296" s="44"/>
      <c r="I296" s="43"/>
      <c r="J296" s="44"/>
      <c r="L296" s="44"/>
      <c r="M296" s="44"/>
    </row>
    <row r="297" spans="1:13" s="45" customFormat="1">
      <c r="A297" s="42"/>
      <c r="B297" s="42"/>
      <c r="C297" s="62"/>
      <c r="D297" s="43"/>
      <c r="E297" s="43"/>
      <c r="F297" s="43"/>
      <c r="G297" s="43"/>
      <c r="H297" s="44"/>
      <c r="I297" s="43"/>
      <c r="J297" s="44"/>
      <c r="L297" s="44"/>
      <c r="M297" s="44"/>
    </row>
    <row r="298" spans="1:13" s="45" customFormat="1">
      <c r="A298" s="42"/>
      <c r="B298" s="42"/>
      <c r="C298" s="62"/>
      <c r="D298" s="43"/>
      <c r="E298" s="43"/>
      <c r="F298" s="43"/>
      <c r="G298" s="43"/>
      <c r="H298" s="44"/>
      <c r="I298" s="43"/>
      <c r="J298" s="44"/>
      <c r="L298" s="44"/>
      <c r="M298" s="44"/>
    </row>
    <row r="299" spans="1:13" s="45" customFormat="1">
      <c r="A299" s="42"/>
      <c r="B299" s="42"/>
      <c r="C299" s="62"/>
      <c r="D299" s="43"/>
      <c r="E299" s="43"/>
      <c r="F299" s="43"/>
      <c r="G299" s="43"/>
      <c r="H299" s="44"/>
      <c r="I299" s="43"/>
      <c r="J299" s="44"/>
      <c r="L299" s="44"/>
      <c r="M299" s="44"/>
    </row>
    <row r="300" spans="1:13" s="45" customFormat="1">
      <c r="A300" s="42"/>
      <c r="B300" s="42"/>
      <c r="C300" s="62"/>
      <c r="D300" s="43"/>
      <c r="E300" s="43"/>
      <c r="F300" s="43"/>
      <c r="G300" s="43"/>
      <c r="H300" s="44"/>
      <c r="I300" s="43"/>
      <c r="J300" s="44"/>
      <c r="L300" s="44"/>
      <c r="M300" s="44"/>
    </row>
    <row r="301" spans="1:13" s="45" customFormat="1">
      <c r="A301" s="42"/>
      <c r="B301" s="42"/>
      <c r="C301" s="62"/>
      <c r="D301" s="43"/>
      <c r="E301" s="43"/>
      <c r="F301" s="43"/>
      <c r="G301" s="43"/>
      <c r="H301" s="44"/>
      <c r="I301" s="43"/>
      <c r="J301" s="44"/>
      <c r="L301" s="44"/>
      <c r="M301" s="44"/>
    </row>
    <row r="302" spans="1:13" s="45" customFormat="1">
      <c r="A302" s="42"/>
      <c r="B302" s="42"/>
      <c r="C302" s="62"/>
      <c r="D302" s="43"/>
      <c r="E302" s="43"/>
      <c r="F302" s="43"/>
      <c r="G302" s="43"/>
      <c r="H302" s="44"/>
      <c r="I302" s="43"/>
      <c r="J302" s="44"/>
      <c r="L302" s="44"/>
      <c r="M302" s="44"/>
    </row>
    <row r="303" spans="1:13" s="45" customFormat="1">
      <c r="A303" s="42"/>
      <c r="B303" s="42"/>
      <c r="C303" s="62"/>
      <c r="D303" s="43"/>
      <c r="E303" s="43"/>
      <c r="F303" s="43"/>
      <c r="G303" s="43"/>
      <c r="H303" s="44"/>
      <c r="I303" s="43"/>
      <c r="J303" s="44"/>
      <c r="L303" s="44"/>
      <c r="M303" s="44"/>
    </row>
    <row r="304" spans="1:13" s="45" customFormat="1">
      <c r="A304" s="42"/>
      <c r="B304" s="42"/>
      <c r="C304" s="62"/>
      <c r="D304" s="43"/>
      <c r="E304" s="43"/>
      <c r="F304" s="43"/>
      <c r="G304" s="43"/>
      <c r="H304" s="44"/>
      <c r="I304" s="43"/>
      <c r="J304" s="44"/>
      <c r="L304" s="44"/>
      <c r="M304" s="44"/>
    </row>
    <row r="305" spans="1:13" s="45" customFormat="1">
      <c r="A305" s="42"/>
      <c r="B305" s="42"/>
      <c r="C305" s="62"/>
      <c r="D305" s="43"/>
      <c r="E305" s="43"/>
      <c r="F305" s="43"/>
      <c r="G305" s="43"/>
      <c r="H305" s="44"/>
      <c r="I305" s="43"/>
      <c r="J305" s="44"/>
      <c r="L305" s="44"/>
      <c r="M305" s="44"/>
    </row>
    <row r="306" spans="1:13" s="45" customFormat="1">
      <c r="A306" s="42"/>
      <c r="B306" s="42"/>
      <c r="C306" s="62"/>
      <c r="D306" s="43"/>
      <c r="E306" s="43"/>
      <c r="F306" s="43"/>
      <c r="G306" s="43"/>
      <c r="H306" s="44"/>
      <c r="I306" s="43"/>
      <c r="J306" s="44"/>
      <c r="L306" s="44"/>
      <c r="M306" s="44"/>
    </row>
    <row r="307" spans="1:13" s="45" customFormat="1">
      <c r="A307" s="42"/>
      <c r="B307" s="42"/>
      <c r="C307" s="62"/>
      <c r="D307" s="43"/>
      <c r="E307" s="43"/>
      <c r="F307" s="43"/>
      <c r="G307" s="43"/>
      <c r="H307" s="44"/>
      <c r="I307" s="43"/>
      <c r="J307" s="44"/>
      <c r="L307" s="44"/>
      <c r="M307" s="44"/>
    </row>
    <row r="308" spans="1:13" s="45" customFormat="1">
      <c r="A308" s="42"/>
      <c r="B308" s="42"/>
      <c r="C308" s="62"/>
      <c r="D308" s="43"/>
      <c r="E308" s="43"/>
      <c r="F308" s="43"/>
      <c r="G308" s="43"/>
      <c r="H308" s="44"/>
      <c r="I308" s="43"/>
      <c r="J308" s="44"/>
      <c r="L308" s="44"/>
      <c r="M308" s="44"/>
    </row>
    <row r="309" spans="1:13" s="45" customFormat="1">
      <c r="A309" s="42"/>
      <c r="B309" s="42"/>
      <c r="C309" s="62"/>
      <c r="D309" s="43"/>
      <c r="E309" s="43"/>
      <c r="F309" s="43"/>
      <c r="G309" s="43"/>
      <c r="H309" s="44"/>
      <c r="I309" s="43"/>
      <c r="J309" s="44"/>
      <c r="L309" s="44"/>
      <c r="M309" s="44"/>
    </row>
    <row r="310" spans="1:13" s="45" customFormat="1">
      <c r="A310" s="42"/>
      <c r="B310" s="42"/>
      <c r="C310" s="62"/>
      <c r="D310" s="43"/>
      <c r="E310" s="43"/>
      <c r="F310" s="43"/>
      <c r="G310" s="43"/>
      <c r="H310" s="44"/>
      <c r="I310" s="43"/>
      <c r="J310" s="44"/>
      <c r="L310" s="44"/>
      <c r="M310" s="44"/>
    </row>
    <row r="311" spans="1:13" s="45" customFormat="1">
      <c r="A311" s="42"/>
      <c r="B311" s="42"/>
      <c r="C311" s="62"/>
      <c r="D311" s="43"/>
      <c r="E311" s="43"/>
      <c r="F311" s="43"/>
      <c r="G311" s="43"/>
      <c r="H311" s="44"/>
      <c r="I311" s="43"/>
      <c r="J311" s="44"/>
      <c r="L311" s="44"/>
      <c r="M311" s="44"/>
    </row>
    <row r="312" spans="1:13" s="45" customFormat="1">
      <c r="A312" s="42"/>
      <c r="B312" s="42"/>
      <c r="C312" s="62"/>
      <c r="D312" s="43"/>
      <c r="E312" s="43"/>
      <c r="F312" s="43"/>
      <c r="G312" s="43"/>
      <c r="H312" s="44"/>
      <c r="I312" s="43"/>
      <c r="J312" s="44"/>
      <c r="L312" s="44"/>
      <c r="M312" s="44"/>
    </row>
    <row r="313" spans="1:13" s="45" customFormat="1">
      <c r="A313" s="42"/>
      <c r="B313" s="42"/>
      <c r="C313" s="62"/>
      <c r="D313" s="43"/>
      <c r="E313" s="43"/>
      <c r="F313" s="43"/>
      <c r="G313" s="43"/>
      <c r="H313" s="44"/>
      <c r="I313" s="43"/>
      <c r="J313" s="44"/>
      <c r="L313" s="44"/>
      <c r="M313" s="44"/>
    </row>
    <row r="314" spans="1:13" s="45" customFormat="1">
      <c r="A314" s="42"/>
      <c r="B314" s="42"/>
      <c r="C314" s="62"/>
      <c r="D314" s="43"/>
      <c r="E314" s="43"/>
      <c r="F314" s="43"/>
      <c r="G314" s="43"/>
      <c r="H314" s="44"/>
      <c r="I314" s="43"/>
      <c r="J314" s="44"/>
      <c r="L314" s="44"/>
      <c r="M314" s="44"/>
    </row>
    <row r="315" spans="1:13" s="45" customFormat="1">
      <c r="A315" s="42"/>
      <c r="B315" s="42"/>
      <c r="C315" s="62"/>
      <c r="D315" s="43"/>
      <c r="E315" s="43"/>
      <c r="F315" s="43"/>
      <c r="G315" s="43"/>
      <c r="H315" s="44"/>
      <c r="I315" s="43"/>
      <c r="J315" s="44"/>
      <c r="L315" s="44"/>
      <c r="M315" s="44"/>
    </row>
    <row r="316" spans="1:13" s="45" customFormat="1">
      <c r="A316" s="42"/>
      <c r="B316" s="42"/>
      <c r="C316" s="62"/>
      <c r="D316" s="43"/>
      <c r="E316" s="43"/>
      <c r="F316" s="43"/>
      <c r="G316" s="43"/>
      <c r="H316" s="44"/>
      <c r="I316" s="43"/>
      <c r="J316" s="44"/>
      <c r="L316" s="44"/>
      <c r="M316" s="44"/>
    </row>
    <row r="317" spans="1:13" s="45" customFormat="1">
      <c r="A317" s="42"/>
      <c r="B317" s="42"/>
      <c r="C317" s="62"/>
      <c r="D317" s="43"/>
      <c r="E317" s="43"/>
      <c r="F317" s="43"/>
      <c r="G317" s="43"/>
      <c r="H317" s="44"/>
      <c r="I317" s="43"/>
      <c r="J317" s="44"/>
      <c r="L317" s="44"/>
      <c r="M317" s="44"/>
    </row>
    <row r="318" spans="1:13" s="45" customFormat="1">
      <c r="A318" s="42"/>
      <c r="B318" s="42"/>
      <c r="C318" s="62"/>
      <c r="D318" s="43"/>
      <c r="E318" s="43"/>
      <c r="F318" s="43"/>
      <c r="G318" s="43"/>
      <c r="H318" s="44"/>
      <c r="I318" s="43"/>
      <c r="J318" s="44"/>
      <c r="L318" s="44"/>
      <c r="M318" s="44"/>
    </row>
    <row r="319" spans="1:13" s="45" customFormat="1">
      <c r="A319" s="42"/>
      <c r="B319" s="42"/>
      <c r="C319" s="62"/>
      <c r="D319" s="43"/>
      <c r="E319" s="43"/>
      <c r="F319" s="43"/>
      <c r="G319" s="43"/>
      <c r="H319" s="44"/>
      <c r="I319" s="43"/>
      <c r="J319" s="44"/>
      <c r="L319" s="44"/>
      <c r="M319" s="44"/>
    </row>
    <row r="320" spans="1:13" s="45" customFormat="1">
      <c r="A320" s="42"/>
      <c r="B320" s="42"/>
      <c r="C320" s="62"/>
      <c r="D320" s="43"/>
      <c r="E320" s="43"/>
      <c r="F320" s="43"/>
      <c r="G320" s="43"/>
      <c r="H320" s="44"/>
      <c r="I320" s="43"/>
      <c r="J320" s="44"/>
      <c r="L320" s="44"/>
      <c r="M320" s="44"/>
    </row>
    <row r="321" spans="1:13" s="45" customFormat="1">
      <c r="A321" s="42"/>
      <c r="B321" s="42"/>
      <c r="C321" s="62"/>
      <c r="D321" s="43"/>
      <c r="E321" s="43"/>
      <c r="F321" s="43"/>
      <c r="G321" s="43"/>
      <c r="H321" s="44"/>
      <c r="I321" s="43"/>
      <c r="J321" s="44"/>
      <c r="L321" s="44"/>
      <c r="M321" s="44"/>
    </row>
    <row r="322" spans="1:13" s="45" customFormat="1">
      <c r="A322" s="42"/>
      <c r="B322" s="42"/>
      <c r="C322" s="62"/>
      <c r="D322" s="43"/>
      <c r="E322" s="43"/>
      <c r="F322" s="43"/>
      <c r="G322" s="43"/>
      <c r="H322" s="44"/>
      <c r="I322" s="43"/>
      <c r="J322" s="44"/>
      <c r="L322" s="44"/>
      <c r="M322" s="44"/>
    </row>
    <row r="323" spans="1:13" s="45" customFormat="1">
      <c r="A323" s="42"/>
      <c r="B323" s="42"/>
      <c r="C323" s="62"/>
      <c r="D323" s="43"/>
      <c r="E323" s="43"/>
      <c r="F323" s="43"/>
      <c r="G323" s="43"/>
      <c r="H323" s="46"/>
      <c r="I323" s="43"/>
      <c r="J323" s="46"/>
      <c r="L323" s="46"/>
      <c r="M323" s="46"/>
    </row>
    <row r="324" spans="1:13" s="45" customFormat="1">
      <c r="A324" s="42"/>
      <c r="B324" s="42"/>
      <c r="C324" s="62"/>
      <c r="D324" s="43"/>
      <c r="E324" s="43"/>
      <c r="F324" s="43"/>
      <c r="G324" s="43"/>
      <c r="H324" s="46"/>
      <c r="I324" s="43"/>
      <c r="J324" s="46"/>
      <c r="L324" s="46"/>
      <c r="M324" s="46"/>
    </row>
    <row r="325" spans="1:13" s="45" customFormat="1">
      <c r="A325" s="42"/>
      <c r="B325" s="42"/>
      <c r="C325" s="62"/>
      <c r="D325" s="43"/>
      <c r="E325" s="43"/>
      <c r="F325" s="43"/>
      <c r="G325" s="43"/>
      <c r="H325" s="46"/>
      <c r="I325" s="43"/>
      <c r="J325" s="46"/>
      <c r="L325" s="46"/>
      <c r="M325" s="46"/>
    </row>
    <row r="326" spans="1:13" s="45" customFormat="1">
      <c r="A326" s="42"/>
      <c r="B326" s="42"/>
      <c r="C326" s="62"/>
      <c r="D326" s="43"/>
      <c r="E326" s="43"/>
      <c r="F326" s="43"/>
      <c r="G326" s="43"/>
      <c r="H326" s="46"/>
      <c r="I326" s="43"/>
      <c r="J326" s="46"/>
      <c r="L326" s="46"/>
      <c r="M326" s="46"/>
    </row>
    <row r="327" spans="1:13" s="45" customFormat="1">
      <c r="A327" s="42"/>
      <c r="B327" s="42"/>
      <c r="C327" s="62"/>
      <c r="D327" s="43"/>
      <c r="E327" s="43"/>
      <c r="F327" s="43"/>
      <c r="G327" s="43"/>
      <c r="H327" s="46"/>
      <c r="I327" s="43"/>
      <c r="J327" s="46"/>
      <c r="L327" s="46"/>
      <c r="M327" s="46"/>
    </row>
    <row r="328" spans="1:13" s="45" customFormat="1">
      <c r="A328" s="42"/>
      <c r="B328" s="42"/>
      <c r="C328" s="62"/>
      <c r="D328" s="43"/>
      <c r="E328" s="43"/>
      <c r="F328" s="43"/>
      <c r="G328" s="43"/>
      <c r="H328" s="46"/>
      <c r="I328" s="43"/>
      <c r="J328" s="46"/>
      <c r="L328" s="46"/>
      <c r="M328" s="46"/>
    </row>
    <row r="329" spans="1:13" s="45" customFormat="1">
      <c r="A329" s="42"/>
      <c r="B329" s="42"/>
      <c r="C329" s="62"/>
      <c r="D329" s="43"/>
      <c r="E329" s="43"/>
      <c r="F329" s="43"/>
      <c r="G329" s="43"/>
      <c r="H329" s="46"/>
      <c r="I329" s="43"/>
      <c r="J329" s="46"/>
      <c r="L329" s="46"/>
      <c r="M329" s="46"/>
    </row>
    <row r="330" spans="1:13" s="45" customFormat="1">
      <c r="A330" s="42"/>
      <c r="B330" s="42"/>
      <c r="C330" s="62"/>
      <c r="D330" s="43"/>
      <c r="E330" s="43"/>
      <c r="F330" s="43"/>
      <c r="G330" s="43"/>
      <c r="H330" s="46"/>
      <c r="I330" s="43"/>
      <c r="J330" s="46"/>
      <c r="L330" s="46"/>
      <c r="M330" s="46"/>
    </row>
    <row r="331" spans="1:13" s="45" customFormat="1">
      <c r="A331" s="42"/>
      <c r="B331" s="42"/>
      <c r="C331" s="62"/>
      <c r="D331" s="43"/>
      <c r="E331" s="43"/>
      <c r="F331" s="43"/>
      <c r="G331" s="43"/>
      <c r="H331" s="46"/>
      <c r="I331" s="43"/>
      <c r="J331" s="46"/>
      <c r="L331" s="46"/>
      <c r="M331" s="46"/>
    </row>
    <row r="332" spans="1:13" s="45" customFormat="1">
      <c r="A332" s="42"/>
      <c r="B332" s="42"/>
      <c r="C332" s="62"/>
      <c r="D332" s="43"/>
      <c r="E332" s="43"/>
      <c r="F332" s="43"/>
      <c r="G332" s="43"/>
      <c r="H332" s="46"/>
      <c r="I332" s="43"/>
      <c r="J332" s="46"/>
      <c r="L332" s="46"/>
      <c r="M332" s="46"/>
    </row>
    <row r="333" spans="1:13" s="45" customFormat="1">
      <c r="A333" s="42"/>
      <c r="B333" s="42"/>
      <c r="C333" s="62"/>
      <c r="D333" s="43"/>
      <c r="E333" s="43"/>
      <c r="F333" s="43"/>
      <c r="G333" s="43"/>
      <c r="H333" s="46"/>
      <c r="I333" s="43"/>
      <c r="J333" s="46"/>
      <c r="L333" s="46"/>
      <c r="M333" s="46"/>
    </row>
    <row r="334" spans="1:13" s="45" customFormat="1">
      <c r="A334" s="42"/>
      <c r="B334" s="42"/>
      <c r="C334" s="62"/>
      <c r="D334" s="43"/>
      <c r="E334" s="43"/>
      <c r="F334" s="43"/>
      <c r="G334" s="43"/>
      <c r="H334" s="46"/>
      <c r="I334" s="43"/>
      <c r="J334" s="46"/>
      <c r="L334" s="46"/>
      <c r="M334" s="46"/>
    </row>
    <row r="335" spans="1:13" s="45" customFormat="1">
      <c r="A335" s="42"/>
      <c r="B335" s="42"/>
      <c r="C335" s="62"/>
      <c r="D335" s="43"/>
      <c r="E335" s="43"/>
      <c r="F335" s="43"/>
      <c r="G335" s="43"/>
      <c r="H335" s="46"/>
      <c r="I335" s="43"/>
      <c r="J335" s="46"/>
      <c r="L335" s="46"/>
      <c r="M335" s="46"/>
    </row>
    <row r="336" spans="1:13" s="45" customFormat="1">
      <c r="A336" s="42"/>
      <c r="B336" s="42"/>
      <c r="C336" s="62"/>
      <c r="D336" s="43"/>
      <c r="E336" s="43"/>
      <c r="F336" s="43"/>
      <c r="G336" s="43"/>
      <c r="H336" s="46"/>
      <c r="I336" s="43"/>
      <c r="J336" s="46"/>
      <c r="L336" s="46"/>
      <c r="M336" s="46"/>
    </row>
    <row r="337" spans="1:13" s="45" customFormat="1">
      <c r="A337" s="42"/>
      <c r="B337" s="42"/>
      <c r="C337" s="62"/>
      <c r="D337" s="43"/>
      <c r="E337" s="43"/>
      <c r="F337" s="43"/>
      <c r="G337" s="43"/>
      <c r="H337" s="46"/>
      <c r="I337" s="43"/>
      <c r="J337" s="46"/>
      <c r="L337" s="46"/>
      <c r="M337" s="46"/>
    </row>
    <row r="338" spans="1:13" s="45" customFormat="1">
      <c r="A338" s="42"/>
      <c r="B338" s="42"/>
      <c r="C338" s="62"/>
      <c r="D338" s="43"/>
      <c r="E338" s="43"/>
      <c r="F338" s="43"/>
      <c r="G338" s="43"/>
      <c r="H338" s="46"/>
      <c r="I338" s="43"/>
      <c r="J338" s="46"/>
      <c r="L338" s="46"/>
      <c r="M338" s="46"/>
    </row>
    <row r="339" spans="1:13" s="45" customFormat="1">
      <c r="A339" s="42"/>
      <c r="B339" s="42"/>
      <c r="C339" s="62"/>
      <c r="D339" s="43"/>
      <c r="E339" s="43"/>
      <c r="F339" s="43"/>
      <c r="G339" s="43"/>
      <c r="H339" s="46"/>
      <c r="I339" s="43"/>
      <c r="J339" s="46"/>
      <c r="L339" s="46"/>
      <c r="M339" s="46"/>
    </row>
    <row r="340" spans="1:13" s="45" customFormat="1">
      <c r="A340" s="42"/>
      <c r="B340" s="42"/>
      <c r="C340" s="62"/>
      <c r="D340" s="43"/>
      <c r="E340" s="43"/>
      <c r="F340" s="43"/>
      <c r="G340" s="43"/>
      <c r="H340" s="46"/>
      <c r="I340" s="43"/>
      <c r="J340" s="46"/>
      <c r="L340" s="46"/>
      <c r="M340" s="46"/>
    </row>
    <row r="341" spans="1:13" s="45" customFormat="1">
      <c r="A341" s="42"/>
      <c r="B341" s="42"/>
      <c r="C341" s="62"/>
      <c r="D341" s="43"/>
      <c r="E341" s="43"/>
      <c r="F341" s="43"/>
      <c r="G341" s="43"/>
      <c r="H341" s="46"/>
      <c r="I341" s="43"/>
      <c r="J341" s="46"/>
      <c r="L341" s="46"/>
      <c r="M341" s="46"/>
    </row>
    <row r="342" spans="1:13" s="45" customFormat="1">
      <c r="A342" s="42"/>
      <c r="B342" s="42"/>
      <c r="C342" s="62"/>
      <c r="D342" s="43"/>
      <c r="E342" s="43"/>
      <c r="F342" s="43"/>
      <c r="G342" s="43"/>
      <c r="H342" s="46"/>
      <c r="I342" s="43"/>
      <c r="J342" s="46"/>
      <c r="L342" s="46"/>
      <c r="M342" s="46"/>
    </row>
    <row r="343" spans="1:13" s="45" customFormat="1">
      <c r="A343" s="42"/>
      <c r="B343" s="42"/>
      <c r="C343" s="62"/>
      <c r="D343" s="43"/>
      <c r="E343" s="43"/>
      <c r="F343" s="43"/>
      <c r="G343" s="43"/>
      <c r="H343" s="46"/>
      <c r="I343" s="43"/>
      <c r="J343" s="46"/>
      <c r="L343" s="46"/>
      <c r="M343" s="46"/>
    </row>
    <row r="344" spans="1:13" s="45" customFormat="1">
      <c r="A344" s="42"/>
      <c r="B344" s="42"/>
      <c r="C344" s="62"/>
      <c r="D344" s="43"/>
      <c r="E344" s="43"/>
      <c r="F344" s="43"/>
      <c r="G344" s="43"/>
      <c r="H344" s="46"/>
      <c r="I344" s="43"/>
      <c r="J344" s="46"/>
      <c r="L344" s="46"/>
      <c r="M344" s="46"/>
    </row>
    <row r="345" spans="1:13" s="45" customFormat="1">
      <c r="A345" s="42"/>
      <c r="B345" s="42"/>
      <c r="C345" s="62"/>
      <c r="D345" s="43"/>
      <c r="E345" s="43"/>
      <c r="F345" s="43"/>
      <c r="G345" s="43"/>
      <c r="H345" s="46"/>
      <c r="I345" s="43"/>
      <c r="J345" s="46"/>
      <c r="L345" s="46"/>
      <c r="M345" s="46"/>
    </row>
    <row r="346" spans="1:13" s="45" customFormat="1">
      <c r="A346" s="42"/>
      <c r="B346" s="42"/>
      <c r="C346" s="62"/>
      <c r="D346" s="43"/>
      <c r="E346" s="43"/>
      <c r="F346" s="43"/>
      <c r="G346" s="43"/>
      <c r="H346" s="46"/>
      <c r="I346" s="43"/>
      <c r="J346" s="46"/>
      <c r="L346" s="46"/>
      <c r="M346" s="46"/>
    </row>
    <row r="347" spans="1:13" s="45" customFormat="1">
      <c r="A347" s="42"/>
      <c r="B347" s="42"/>
      <c r="C347" s="62"/>
      <c r="D347" s="43"/>
      <c r="E347" s="43"/>
      <c r="F347" s="43"/>
      <c r="G347" s="43"/>
      <c r="H347" s="46"/>
      <c r="I347" s="43"/>
      <c r="J347" s="46"/>
      <c r="L347" s="46"/>
      <c r="M347" s="46"/>
    </row>
    <row r="348" spans="1:13" s="45" customFormat="1">
      <c r="A348" s="42"/>
      <c r="B348" s="42"/>
      <c r="C348" s="62"/>
      <c r="D348" s="43"/>
      <c r="E348" s="43"/>
      <c r="F348" s="43"/>
      <c r="G348" s="43"/>
      <c r="H348" s="46"/>
      <c r="I348" s="43"/>
      <c r="J348" s="46"/>
      <c r="L348" s="46"/>
      <c r="M348" s="46"/>
    </row>
    <row r="349" spans="1:13" s="45" customFormat="1">
      <c r="A349" s="42"/>
      <c r="B349" s="42"/>
      <c r="C349" s="62"/>
      <c r="D349" s="43"/>
      <c r="E349" s="43"/>
      <c r="F349" s="43"/>
      <c r="G349" s="43"/>
      <c r="H349" s="46"/>
      <c r="I349" s="43"/>
      <c r="J349" s="46"/>
      <c r="L349" s="46"/>
      <c r="M349" s="46"/>
    </row>
    <row r="350" spans="1:13" s="45" customFormat="1">
      <c r="A350" s="42"/>
      <c r="B350" s="42"/>
      <c r="C350" s="62"/>
      <c r="D350" s="43"/>
      <c r="E350" s="43"/>
      <c r="F350" s="43"/>
      <c r="G350" s="43"/>
      <c r="H350" s="46"/>
      <c r="I350" s="43"/>
      <c r="J350" s="46"/>
      <c r="L350" s="46"/>
      <c r="M350" s="46"/>
    </row>
    <row r="351" spans="1:13" s="45" customFormat="1">
      <c r="A351" s="42"/>
      <c r="B351" s="42"/>
      <c r="C351" s="62"/>
      <c r="D351" s="43"/>
      <c r="E351" s="43"/>
      <c r="F351" s="43"/>
      <c r="G351" s="43"/>
      <c r="H351" s="46"/>
      <c r="I351" s="43"/>
      <c r="J351" s="46"/>
      <c r="L351" s="46"/>
      <c r="M351" s="46"/>
    </row>
    <row r="352" spans="1:13" s="45" customFormat="1">
      <c r="A352" s="42"/>
      <c r="B352" s="42"/>
      <c r="C352" s="62"/>
      <c r="D352" s="43"/>
      <c r="E352" s="43"/>
      <c r="F352" s="43"/>
      <c r="G352" s="43"/>
      <c r="H352" s="46"/>
      <c r="I352" s="43"/>
      <c r="J352" s="46"/>
      <c r="L352" s="46"/>
      <c r="M352" s="46"/>
    </row>
    <row r="353" spans="1:13" s="45" customFormat="1">
      <c r="A353" s="42"/>
      <c r="B353" s="42"/>
      <c r="C353" s="62"/>
      <c r="D353" s="43"/>
      <c r="E353" s="43"/>
      <c r="F353" s="43"/>
      <c r="G353" s="43"/>
      <c r="H353" s="46"/>
      <c r="I353" s="43"/>
      <c r="J353" s="46"/>
      <c r="L353" s="46"/>
      <c r="M353" s="46"/>
    </row>
    <row r="354" spans="1:13" s="45" customFormat="1">
      <c r="A354" s="42"/>
      <c r="B354" s="42"/>
      <c r="C354" s="62"/>
      <c r="D354" s="43"/>
      <c r="E354" s="43"/>
      <c r="F354" s="43"/>
      <c r="G354" s="43"/>
      <c r="H354" s="46"/>
      <c r="I354" s="43"/>
      <c r="J354" s="46"/>
      <c r="L354" s="46"/>
      <c r="M354" s="46"/>
    </row>
    <row r="355" spans="1:13" s="45" customFormat="1">
      <c r="A355" s="42"/>
      <c r="B355" s="42"/>
      <c r="C355" s="62"/>
      <c r="D355" s="43"/>
      <c r="E355" s="43"/>
      <c r="F355" s="43"/>
      <c r="G355" s="43"/>
      <c r="H355" s="46"/>
      <c r="I355" s="43"/>
      <c r="J355" s="46"/>
      <c r="L355" s="46"/>
      <c r="M355" s="46"/>
    </row>
    <row r="356" spans="1:13" s="45" customFormat="1">
      <c r="A356" s="42"/>
      <c r="B356" s="42"/>
      <c r="C356" s="62"/>
      <c r="D356" s="43"/>
      <c r="E356" s="43"/>
      <c r="F356" s="43"/>
      <c r="G356" s="43"/>
      <c r="H356" s="46"/>
      <c r="I356" s="43"/>
      <c r="J356" s="46"/>
      <c r="L356" s="46"/>
      <c r="M356" s="46"/>
    </row>
    <row r="357" spans="1:13" s="45" customFormat="1">
      <c r="A357" s="42"/>
      <c r="B357" s="42"/>
      <c r="C357" s="62"/>
      <c r="D357" s="43"/>
      <c r="E357" s="43"/>
      <c r="F357" s="43"/>
      <c r="G357" s="43"/>
      <c r="H357" s="46"/>
      <c r="I357" s="43"/>
      <c r="J357" s="46"/>
      <c r="L357" s="46"/>
      <c r="M357" s="46"/>
    </row>
    <row r="358" spans="1:13" s="45" customFormat="1">
      <c r="A358" s="42"/>
      <c r="B358" s="42"/>
      <c r="C358" s="62"/>
      <c r="D358" s="43"/>
      <c r="E358" s="43"/>
      <c r="F358" s="43"/>
      <c r="G358" s="43"/>
      <c r="H358" s="46"/>
      <c r="I358" s="43"/>
      <c r="J358" s="46"/>
      <c r="L358" s="46"/>
      <c r="M358" s="46"/>
    </row>
    <row r="359" spans="1:13" s="45" customFormat="1">
      <c r="A359" s="42"/>
      <c r="B359" s="42"/>
      <c r="C359" s="62"/>
      <c r="D359" s="43"/>
      <c r="E359" s="43"/>
      <c r="F359" s="43"/>
      <c r="G359" s="43"/>
      <c r="H359" s="46"/>
      <c r="I359" s="43"/>
      <c r="J359" s="46"/>
      <c r="L359" s="46"/>
      <c r="M359" s="46"/>
    </row>
    <row r="360" spans="1:13" s="45" customFormat="1">
      <c r="A360" s="42"/>
      <c r="B360" s="42"/>
      <c r="C360" s="62"/>
      <c r="D360" s="43"/>
      <c r="E360" s="43"/>
      <c r="F360" s="43"/>
      <c r="G360" s="43"/>
      <c r="H360" s="46"/>
      <c r="I360" s="43"/>
      <c r="J360" s="46"/>
      <c r="L360" s="46"/>
      <c r="M360" s="46"/>
    </row>
    <row r="361" spans="1:13" s="45" customFormat="1">
      <c r="A361" s="42"/>
      <c r="B361" s="42"/>
      <c r="C361" s="62"/>
      <c r="D361" s="43"/>
      <c r="E361" s="43"/>
      <c r="F361" s="43"/>
      <c r="G361" s="43"/>
      <c r="H361" s="46"/>
      <c r="I361" s="43"/>
      <c r="J361" s="46"/>
      <c r="L361" s="46"/>
      <c r="M361" s="46"/>
    </row>
    <row r="362" spans="1:13" s="45" customFormat="1">
      <c r="A362" s="42"/>
      <c r="B362" s="42"/>
      <c r="C362" s="62"/>
      <c r="D362" s="43"/>
      <c r="E362" s="43"/>
      <c r="F362" s="43"/>
      <c r="G362" s="43"/>
      <c r="H362" s="46"/>
      <c r="I362" s="43"/>
      <c r="J362" s="46"/>
      <c r="L362" s="46"/>
      <c r="M362" s="46"/>
    </row>
    <row r="363" spans="1:13" s="45" customFormat="1">
      <c r="A363" s="42"/>
      <c r="B363" s="42"/>
      <c r="C363" s="62"/>
      <c r="D363" s="43"/>
      <c r="E363" s="43"/>
      <c r="F363" s="43"/>
      <c r="G363" s="43"/>
      <c r="H363" s="46"/>
      <c r="I363" s="43"/>
      <c r="J363" s="46"/>
      <c r="L363" s="46"/>
      <c r="M363" s="46"/>
    </row>
    <row r="364" spans="1:13" s="45" customFormat="1">
      <c r="A364" s="42"/>
      <c r="B364" s="42"/>
      <c r="C364" s="62"/>
      <c r="D364" s="43"/>
      <c r="E364" s="43"/>
      <c r="F364" s="43"/>
      <c r="G364" s="43"/>
      <c r="H364" s="46"/>
      <c r="I364" s="43"/>
      <c r="J364" s="46"/>
      <c r="L364" s="46"/>
      <c r="M364" s="46"/>
    </row>
    <row r="365" spans="1:13" s="45" customFormat="1">
      <c r="A365" s="42"/>
      <c r="B365" s="42"/>
      <c r="C365" s="62"/>
      <c r="D365" s="43"/>
      <c r="E365" s="43"/>
      <c r="F365" s="43"/>
      <c r="G365" s="43"/>
      <c r="H365" s="46"/>
      <c r="I365" s="43"/>
      <c r="J365" s="46"/>
      <c r="L365" s="46"/>
      <c r="M365" s="46"/>
    </row>
    <row r="366" spans="1:13" s="45" customFormat="1">
      <c r="A366" s="42"/>
      <c r="B366" s="42"/>
      <c r="C366" s="62"/>
      <c r="D366" s="43"/>
      <c r="E366" s="43"/>
      <c r="F366" s="43"/>
      <c r="G366" s="43"/>
      <c r="H366" s="46"/>
      <c r="I366" s="43"/>
      <c r="J366" s="46"/>
      <c r="L366" s="46"/>
      <c r="M366" s="46"/>
    </row>
    <row r="367" spans="1:13" s="45" customFormat="1">
      <c r="A367" s="42"/>
      <c r="B367" s="42"/>
      <c r="C367" s="62"/>
      <c r="D367" s="43"/>
      <c r="E367" s="43"/>
      <c r="F367" s="43"/>
      <c r="G367" s="43"/>
      <c r="H367" s="46"/>
      <c r="I367" s="43"/>
      <c r="J367" s="46"/>
      <c r="L367" s="46"/>
      <c r="M367" s="46"/>
    </row>
    <row r="368" spans="1:13" s="45" customFormat="1">
      <c r="A368" s="42"/>
      <c r="B368" s="42"/>
      <c r="C368" s="62"/>
      <c r="D368" s="43"/>
      <c r="E368" s="43"/>
      <c r="F368" s="43"/>
      <c r="G368" s="43"/>
      <c r="H368" s="46"/>
      <c r="I368" s="43"/>
      <c r="J368" s="46"/>
      <c r="L368" s="46"/>
      <c r="M368" s="46"/>
    </row>
    <row r="369" spans="1:13" s="45" customFormat="1">
      <c r="A369" s="42"/>
      <c r="B369" s="42"/>
      <c r="C369" s="62"/>
      <c r="D369" s="43"/>
      <c r="E369" s="43"/>
      <c r="F369" s="43"/>
      <c r="G369" s="43"/>
      <c r="H369" s="46"/>
      <c r="I369" s="43"/>
      <c r="J369" s="46"/>
      <c r="L369" s="46"/>
      <c r="M369" s="46"/>
    </row>
    <row r="370" spans="1:13" s="45" customFormat="1">
      <c r="A370" s="42"/>
      <c r="B370" s="42"/>
      <c r="C370" s="62"/>
      <c r="D370" s="43"/>
      <c r="E370" s="43"/>
      <c r="F370" s="43"/>
      <c r="G370" s="43"/>
      <c r="H370" s="46"/>
      <c r="I370" s="43"/>
      <c r="J370" s="46"/>
      <c r="L370" s="46"/>
      <c r="M370" s="46"/>
    </row>
    <row r="371" spans="1:13" s="45" customFormat="1">
      <c r="A371" s="42"/>
      <c r="B371" s="42"/>
      <c r="C371" s="62"/>
      <c r="D371" s="43"/>
      <c r="E371" s="43"/>
      <c r="F371" s="43"/>
      <c r="G371" s="43"/>
      <c r="H371" s="46"/>
      <c r="I371" s="43"/>
      <c r="J371" s="46"/>
      <c r="L371" s="46"/>
      <c r="M371" s="46"/>
    </row>
    <row r="372" spans="1:13" s="45" customFormat="1">
      <c r="A372" s="42"/>
      <c r="B372" s="42"/>
      <c r="C372" s="62"/>
      <c r="D372" s="43"/>
      <c r="E372" s="43"/>
      <c r="F372" s="43"/>
      <c r="G372" s="43"/>
      <c r="H372" s="46"/>
      <c r="I372" s="43"/>
      <c r="J372" s="46"/>
      <c r="L372" s="46"/>
      <c r="M372" s="46"/>
    </row>
    <row r="373" spans="1:13" s="45" customFormat="1">
      <c r="A373" s="42"/>
      <c r="B373" s="42"/>
      <c r="C373" s="62"/>
      <c r="D373" s="43"/>
      <c r="E373" s="43"/>
      <c r="F373" s="43"/>
      <c r="G373" s="43"/>
      <c r="H373" s="46"/>
      <c r="I373" s="43"/>
      <c r="J373" s="46"/>
      <c r="L373" s="46"/>
      <c r="M373" s="46"/>
    </row>
    <row r="374" spans="1:13" s="45" customFormat="1">
      <c r="A374" s="42"/>
      <c r="B374" s="42"/>
      <c r="C374" s="62"/>
      <c r="D374" s="43"/>
      <c r="E374" s="43"/>
      <c r="F374" s="43"/>
      <c r="G374" s="43"/>
      <c r="H374" s="46"/>
      <c r="I374" s="43"/>
      <c r="J374" s="46"/>
      <c r="L374" s="46"/>
      <c r="M374" s="46"/>
    </row>
    <row r="375" spans="1:13" s="45" customFormat="1">
      <c r="A375" s="42"/>
      <c r="B375" s="42"/>
      <c r="C375" s="62"/>
      <c r="D375" s="43"/>
      <c r="E375" s="43"/>
      <c r="F375" s="43"/>
      <c r="G375" s="43"/>
      <c r="H375" s="46"/>
      <c r="I375" s="43"/>
      <c r="J375" s="46"/>
      <c r="L375" s="46"/>
      <c r="M375" s="46"/>
    </row>
    <row r="376" spans="1:13" s="45" customFormat="1">
      <c r="A376" s="42"/>
      <c r="B376" s="42"/>
      <c r="C376" s="62"/>
      <c r="D376" s="43"/>
      <c r="E376" s="43"/>
      <c r="F376" s="43"/>
      <c r="G376" s="43"/>
      <c r="H376" s="46"/>
      <c r="I376" s="43"/>
      <c r="J376" s="46"/>
      <c r="L376" s="46"/>
      <c r="M376" s="46"/>
    </row>
    <row r="377" spans="1:13" s="45" customFormat="1">
      <c r="A377" s="42"/>
      <c r="B377" s="42"/>
      <c r="C377" s="62"/>
      <c r="D377" s="43"/>
      <c r="E377" s="43"/>
      <c r="F377" s="43"/>
      <c r="G377" s="43"/>
      <c r="H377" s="46"/>
      <c r="I377" s="43"/>
      <c r="J377" s="46"/>
      <c r="L377" s="46"/>
      <c r="M377" s="46"/>
    </row>
    <row r="378" spans="1:13" s="45" customFormat="1">
      <c r="A378" s="42"/>
      <c r="B378" s="42"/>
      <c r="C378" s="62"/>
      <c r="D378" s="43"/>
      <c r="E378" s="43"/>
      <c r="F378" s="43"/>
      <c r="G378" s="43"/>
      <c r="H378" s="46"/>
      <c r="I378" s="43"/>
      <c r="J378" s="46"/>
      <c r="L378" s="46"/>
      <c r="M378" s="46"/>
    </row>
    <row r="379" spans="1:13" s="45" customFormat="1">
      <c r="A379" s="42"/>
      <c r="B379" s="42"/>
      <c r="C379" s="62"/>
      <c r="D379" s="43"/>
      <c r="E379" s="43"/>
      <c r="F379" s="43"/>
      <c r="G379" s="43"/>
      <c r="H379" s="46"/>
      <c r="I379" s="43"/>
      <c r="J379" s="46"/>
      <c r="L379" s="46"/>
      <c r="M379" s="46"/>
    </row>
    <row r="380" spans="1:13" s="45" customFormat="1">
      <c r="A380" s="42"/>
      <c r="B380" s="42"/>
      <c r="C380" s="62"/>
      <c r="D380" s="43"/>
      <c r="E380" s="43"/>
      <c r="F380" s="43"/>
      <c r="G380" s="43"/>
      <c r="H380" s="46"/>
      <c r="I380" s="43"/>
      <c r="J380" s="46"/>
      <c r="L380" s="46"/>
      <c r="M380" s="46"/>
    </row>
    <row r="381" spans="1:13" s="45" customFormat="1">
      <c r="A381" s="42"/>
      <c r="B381" s="42"/>
      <c r="C381" s="62"/>
      <c r="D381" s="43"/>
      <c r="E381" s="43"/>
      <c r="F381" s="43"/>
      <c r="G381" s="43"/>
      <c r="H381" s="46"/>
      <c r="I381" s="43"/>
      <c r="J381" s="46"/>
      <c r="L381" s="46"/>
      <c r="M381" s="46"/>
    </row>
    <row r="382" spans="1:13" s="45" customFormat="1">
      <c r="A382" s="42"/>
      <c r="B382" s="42"/>
      <c r="C382" s="62"/>
      <c r="D382" s="43"/>
      <c r="E382" s="43"/>
      <c r="F382" s="43"/>
      <c r="G382" s="43"/>
      <c r="H382" s="46"/>
      <c r="I382" s="43"/>
      <c r="J382" s="46"/>
      <c r="L382" s="46"/>
      <c r="M382" s="46"/>
    </row>
    <row r="383" spans="1:13" s="45" customFormat="1">
      <c r="A383" s="42"/>
      <c r="B383" s="42"/>
      <c r="C383" s="62"/>
      <c r="D383" s="43"/>
      <c r="E383" s="43"/>
      <c r="F383" s="43"/>
      <c r="G383" s="43"/>
      <c r="H383" s="46"/>
      <c r="I383" s="43"/>
      <c r="J383" s="46"/>
      <c r="L383" s="46"/>
      <c r="M383" s="46"/>
    </row>
    <row r="384" spans="1:13" s="45" customFormat="1">
      <c r="A384" s="42"/>
      <c r="B384" s="42"/>
      <c r="C384" s="62"/>
      <c r="D384" s="43"/>
      <c r="E384" s="43"/>
      <c r="F384" s="43"/>
      <c r="G384" s="43"/>
      <c r="H384" s="46"/>
      <c r="I384" s="43"/>
      <c r="J384" s="46"/>
      <c r="L384" s="46"/>
      <c r="M384" s="46"/>
    </row>
    <row r="385" spans="1:13" s="45" customFormat="1">
      <c r="A385" s="42"/>
      <c r="B385" s="42"/>
      <c r="C385" s="62"/>
      <c r="D385" s="43"/>
      <c r="E385" s="43"/>
      <c r="F385" s="43"/>
      <c r="G385" s="43"/>
      <c r="H385" s="46"/>
      <c r="I385" s="43"/>
      <c r="J385" s="46"/>
      <c r="L385" s="46"/>
      <c r="M385" s="46"/>
    </row>
    <row r="386" spans="1:13" s="45" customFormat="1">
      <c r="A386" s="42"/>
      <c r="B386" s="42"/>
      <c r="C386" s="62"/>
      <c r="D386" s="43"/>
      <c r="E386" s="43"/>
      <c r="F386" s="43"/>
      <c r="G386" s="43"/>
      <c r="H386" s="46"/>
      <c r="I386" s="43"/>
      <c r="J386" s="46"/>
      <c r="L386" s="46"/>
      <c r="M386" s="46"/>
    </row>
    <row r="387" spans="1:13" s="45" customFormat="1">
      <c r="A387" s="42"/>
      <c r="B387" s="42"/>
      <c r="C387" s="62"/>
      <c r="D387" s="43"/>
      <c r="E387" s="43"/>
      <c r="F387" s="43"/>
      <c r="G387" s="43"/>
      <c r="H387" s="46"/>
      <c r="I387" s="43"/>
      <c r="J387" s="46"/>
      <c r="L387" s="46"/>
      <c r="M387" s="46"/>
    </row>
    <row r="388" spans="1:13" s="45" customFormat="1">
      <c r="A388" s="42"/>
      <c r="B388" s="42"/>
      <c r="C388" s="62"/>
      <c r="D388" s="43"/>
      <c r="E388" s="43"/>
      <c r="F388" s="43"/>
      <c r="G388" s="43"/>
      <c r="H388" s="46"/>
      <c r="I388" s="43"/>
      <c r="J388" s="46"/>
      <c r="L388" s="46"/>
      <c r="M388" s="46"/>
    </row>
    <row r="389" spans="1:13" s="45" customFormat="1">
      <c r="A389" s="42"/>
      <c r="B389" s="42"/>
      <c r="C389" s="62"/>
      <c r="D389" s="43"/>
      <c r="E389" s="43"/>
      <c r="F389" s="43"/>
      <c r="G389" s="43"/>
      <c r="H389" s="46"/>
      <c r="I389" s="43"/>
      <c r="J389" s="46"/>
      <c r="L389" s="46"/>
      <c r="M389" s="46"/>
    </row>
    <row r="390" spans="1:13" s="45" customFormat="1">
      <c r="A390" s="42"/>
      <c r="B390" s="42"/>
      <c r="C390" s="62"/>
      <c r="D390" s="43"/>
      <c r="E390" s="43"/>
      <c r="F390" s="43"/>
      <c r="G390" s="43"/>
      <c r="H390" s="46"/>
      <c r="I390" s="43"/>
      <c r="J390" s="46"/>
      <c r="L390" s="46"/>
      <c r="M390" s="46"/>
    </row>
    <row r="391" spans="1:13" s="45" customFormat="1">
      <c r="A391" s="42"/>
      <c r="B391" s="42"/>
      <c r="C391" s="62"/>
      <c r="D391" s="43"/>
      <c r="E391" s="43"/>
      <c r="F391" s="43"/>
      <c r="G391" s="43"/>
      <c r="H391" s="46"/>
      <c r="I391" s="43"/>
      <c r="J391" s="46"/>
      <c r="L391" s="46"/>
      <c r="M391" s="46"/>
    </row>
    <row r="392" spans="1:13" s="45" customFormat="1">
      <c r="A392" s="42"/>
      <c r="B392" s="42"/>
      <c r="C392" s="62"/>
      <c r="D392" s="43"/>
      <c r="E392" s="43"/>
      <c r="F392" s="43"/>
      <c r="G392" s="43"/>
      <c r="H392" s="46"/>
      <c r="I392" s="43"/>
      <c r="J392" s="46"/>
      <c r="L392" s="46"/>
      <c r="M392" s="46"/>
    </row>
    <row r="393" spans="1:13" s="45" customFormat="1">
      <c r="A393" s="42"/>
      <c r="B393" s="42"/>
      <c r="C393" s="62"/>
      <c r="D393" s="43"/>
      <c r="E393" s="43"/>
      <c r="F393" s="43"/>
      <c r="G393" s="43"/>
      <c r="H393" s="46"/>
      <c r="I393" s="43"/>
      <c r="J393" s="46"/>
      <c r="L393" s="46"/>
      <c r="M393" s="46"/>
    </row>
    <row r="394" spans="1:13" s="45" customFormat="1">
      <c r="A394" s="42"/>
      <c r="B394" s="42"/>
      <c r="C394" s="62"/>
      <c r="D394" s="43"/>
      <c r="E394" s="43"/>
      <c r="F394" s="43"/>
      <c r="G394" s="43"/>
      <c r="H394" s="46"/>
      <c r="I394" s="43"/>
      <c r="J394" s="46"/>
      <c r="L394" s="46"/>
      <c r="M394" s="46"/>
    </row>
    <row r="395" spans="1:13" s="45" customFormat="1">
      <c r="A395" s="42"/>
      <c r="B395" s="42"/>
      <c r="C395" s="62"/>
      <c r="D395" s="43"/>
      <c r="E395" s="43"/>
      <c r="F395" s="43"/>
      <c r="G395" s="43"/>
      <c r="H395" s="46"/>
      <c r="I395" s="43"/>
      <c r="J395" s="46"/>
      <c r="L395" s="46"/>
      <c r="M395" s="46"/>
    </row>
    <row r="396" spans="1:13" s="45" customFormat="1">
      <c r="A396" s="42"/>
      <c r="B396" s="42"/>
      <c r="C396" s="62"/>
      <c r="D396" s="43"/>
      <c r="E396" s="43"/>
      <c r="F396" s="43"/>
      <c r="G396" s="43"/>
      <c r="H396" s="46"/>
      <c r="I396" s="43"/>
      <c r="J396" s="46"/>
      <c r="L396" s="46"/>
      <c r="M396" s="46"/>
    </row>
    <row r="397" spans="1:13" s="45" customFormat="1">
      <c r="A397" s="42"/>
      <c r="B397" s="42"/>
      <c r="C397" s="62"/>
      <c r="D397" s="43"/>
      <c r="E397" s="43"/>
      <c r="F397" s="43"/>
      <c r="G397" s="43"/>
      <c r="H397" s="46"/>
      <c r="I397" s="43"/>
      <c r="J397" s="46"/>
      <c r="L397" s="46"/>
      <c r="M397" s="46"/>
    </row>
    <row r="398" spans="1:13" s="45" customFormat="1">
      <c r="A398" s="42"/>
      <c r="B398" s="42"/>
      <c r="C398" s="62"/>
      <c r="D398" s="43"/>
      <c r="E398" s="43"/>
      <c r="F398" s="43"/>
      <c r="G398" s="43"/>
      <c r="H398" s="46"/>
      <c r="I398" s="43"/>
      <c r="J398" s="46"/>
      <c r="L398" s="46"/>
      <c r="M398" s="46"/>
    </row>
    <row r="399" spans="1:13" s="45" customFormat="1">
      <c r="A399" s="42"/>
      <c r="B399" s="42"/>
      <c r="C399" s="62"/>
      <c r="D399" s="43"/>
      <c r="E399" s="43"/>
      <c r="F399" s="43"/>
      <c r="G399" s="43"/>
      <c r="H399" s="46"/>
      <c r="I399" s="43"/>
      <c r="J399" s="46"/>
      <c r="L399" s="46"/>
      <c r="M399" s="46"/>
    </row>
    <row r="400" spans="1:13" s="45" customFormat="1">
      <c r="A400" s="42"/>
      <c r="B400" s="42"/>
      <c r="C400" s="62"/>
      <c r="D400" s="43"/>
      <c r="E400" s="43"/>
      <c r="F400" s="43"/>
      <c r="G400" s="43"/>
      <c r="H400" s="46"/>
      <c r="I400" s="43"/>
      <c r="J400" s="46"/>
      <c r="L400" s="46"/>
      <c r="M400" s="46"/>
    </row>
    <row r="401" spans="1:13" s="45" customFormat="1">
      <c r="A401" s="42"/>
      <c r="B401" s="42"/>
      <c r="C401" s="62"/>
      <c r="D401" s="43"/>
      <c r="E401" s="43"/>
      <c r="F401" s="43"/>
      <c r="G401" s="43"/>
      <c r="H401" s="46"/>
      <c r="I401" s="43"/>
      <c r="J401" s="46"/>
      <c r="L401" s="46"/>
      <c r="M401" s="46"/>
    </row>
    <row r="402" spans="1:13" s="45" customFormat="1">
      <c r="A402" s="42"/>
      <c r="B402" s="42"/>
      <c r="C402" s="62"/>
      <c r="D402" s="43"/>
      <c r="E402" s="43"/>
      <c r="F402" s="43"/>
      <c r="G402" s="43"/>
      <c r="H402" s="46"/>
      <c r="I402" s="43"/>
      <c r="J402" s="46"/>
      <c r="L402" s="46"/>
      <c r="M402" s="46"/>
    </row>
    <row r="403" spans="1:13" s="45" customFormat="1">
      <c r="A403" s="42"/>
      <c r="B403" s="42"/>
      <c r="C403" s="62"/>
      <c r="D403" s="43"/>
      <c r="E403" s="43"/>
      <c r="F403" s="43"/>
      <c r="G403" s="43"/>
      <c r="H403" s="46"/>
      <c r="I403" s="43"/>
      <c r="J403" s="46"/>
      <c r="L403" s="46"/>
      <c r="M403" s="46"/>
    </row>
    <row r="404" spans="1:13" s="45" customFormat="1">
      <c r="A404" s="42"/>
      <c r="B404" s="42"/>
      <c r="C404" s="62"/>
      <c r="D404" s="43"/>
      <c r="E404" s="43"/>
      <c r="F404" s="43"/>
      <c r="G404" s="43"/>
      <c r="H404" s="46"/>
      <c r="I404" s="43"/>
      <c r="J404" s="46"/>
      <c r="L404" s="46"/>
      <c r="M404" s="46"/>
    </row>
    <row r="405" spans="1:13" s="45" customFormat="1">
      <c r="A405" s="42"/>
      <c r="B405" s="42"/>
      <c r="C405" s="62"/>
      <c r="D405" s="43"/>
      <c r="E405" s="43"/>
      <c r="F405" s="43"/>
      <c r="G405" s="43"/>
      <c r="H405" s="46"/>
      <c r="I405" s="43"/>
      <c r="J405" s="46"/>
      <c r="L405" s="46"/>
      <c r="M405" s="46"/>
    </row>
    <row r="406" spans="1:13" s="45" customFormat="1">
      <c r="A406" s="42"/>
      <c r="B406" s="42"/>
      <c r="C406" s="62"/>
      <c r="D406" s="43"/>
      <c r="E406" s="43"/>
      <c r="F406" s="43"/>
      <c r="G406" s="43"/>
      <c r="H406" s="46"/>
      <c r="I406" s="43"/>
      <c r="J406" s="46"/>
      <c r="L406" s="46"/>
      <c r="M406" s="46"/>
    </row>
    <row r="407" spans="1:13" s="45" customFormat="1">
      <c r="A407" s="42"/>
      <c r="B407" s="42"/>
      <c r="C407" s="62"/>
      <c r="D407" s="43"/>
      <c r="E407" s="43"/>
      <c r="F407" s="43"/>
      <c r="G407" s="43"/>
      <c r="H407" s="46"/>
      <c r="I407" s="43"/>
      <c r="J407" s="46"/>
      <c r="L407" s="46"/>
      <c r="M407" s="46"/>
    </row>
    <row r="408" spans="1:13" s="45" customFormat="1">
      <c r="A408" s="42"/>
      <c r="B408" s="42"/>
      <c r="C408" s="62"/>
      <c r="D408" s="43"/>
      <c r="E408" s="43"/>
      <c r="F408" s="43"/>
      <c r="G408" s="43"/>
      <c r="H408" s="46"/>
      <c r="I408" s="43"/>
      <c r="J408" s="46"/>
      <c r="L408" s="46"/>
      <c r="M408" s="46"/>
    </row>
    <row r="409" spans="1:13" s="45" customFormat="1">
      <c r="A409" s="42"/>
      <c r="B409" s="42"/>
      <c r="C409" s="62"/>
      <c r="D409" s="43"/>
      <c r="E409" s="43"/>
      <c r="F409" s="43"/>
      <c r="G409" s="43"/>
      <c r="H409" s="46"/>
      <c r="I409" s="43"/>
      <c r="J409" s="46"/>
      <c r="L409" s="46"/>
      <c r="M409" s="46"/>
    </row>
    <row r="410" spans="1:13" s="45" customFormat="1">
      <c r="A410" s="42"/>
      <c r="B410" s="42"/>
      <c r="C410" s="62"/>
      <c r="D410" s="43"/>
      <c r="E410" s="43"/>
      <c r="F410" s="43"/>
      <c r="G410" s="43"/>
      <c r="H410" s="46"/>
      <c r="I410" s="43"/>
      <c r="J410" s="46"/>
      <c r="L410" s="46"/>
      <c r="M410" s="46"/>
    </row>
    <row r="411" spans="1:13" s="45" customFormat="1">
      <c r="A411" s="42"/>
      <c r="B411" s="42"/>
      <c r="C411" s="62"/>
      <c r="D411" s="43"/>
      <c r="E411" s="43"/>
      <c r="F411" s="43"/>
      <c r="G411" s="43"/>
      <c r="H411" s="46"/>
      <c r="I411" s="43"/>
      <c r="J411" s="46"/>
      <c r="L411" s="46"/>
      <c r="M411" s="46"/>
    </row>
    <row r="412" spans="1:13" s="45" customFormat="1">
      <c r="A412" s="42"/>
      <c r="B412" s="42"/>
      <c r="C412" s="62"/>
      <c r="D412" s="43"/>
      <c r="E412" s="43"/>
      <c r="F412" s="43"/>
      <c r="G412" s="43"/>
      <c r="H412" s="46"/>
      <c r="I412" s="43"/>
      <c r="J412" s="46"/>
      <c r="L412" s="46"/>
      <c r="M412" s="46"/>
    </row>
    <row r="413" spans="1:13" s="45" customFormat="1">
      <c r="A413" s="42"/>
      <c r="B413" s="42"/>
      <c r="C413" s="62"/>
      <c r="D413" s="43"/>
      <c r="E413" s="43"/>
      <c r="F413" s="43"/>
      <c r="G413" s="43"/>
      <c r="H413" s="46"/>
      <c r="I413" s="43"/>
      <c r="J413" s="46"/>
      <c r="L413" s="46"/>
      <c r="M413" s="46"/>
    </row>
    <row r="414" spans="1:13" s="45" customFormat="1">
      <c r="A414" s="42"/>
      <c r="B414" s="42"/>
      <c r="C414" s="62"/>
      <c r="D414" s="43"/>
      <c r="E414" s="43"/>
      <c r="F414" s="43"/>
      <c r="G414" s="43"/>
      <c r="H414" s="46"/>
      <c r="I414" s="43"/>
      <c r="J414" s="46"/>
      <c r="L414" s="46"/>
      <c r="M414" s="46"/>
    </row>
    <row r="415" spans="1:13" s="45" customFormat="1">
      <c r="A415" s="42"/>
      <c r="B415" s="42"/>
      <c r="C415" s="62"/>
      <c r="D415" s="43"/>
      <c r="E415" s="43"/>
      <c r="F415" s="43"/>
      <c r="G415" s="43"/>
      <c r="H415" s="46"/>
      <c r="I415" s="43"/>
      <c r="J415" s="46"/>
      <c r="L415" s="46"/>
      <c r="M415" s="46"/>
    </row>
    <row r="416" spans="1:13" s="45" customFormat="1">
      <c r="A416" s="42"/>
      <c r="B416" s="42"/>
      <c r="C416" s="62"/>
      <c r="D416" s="43"/>
      <c r="E416" s="43"/>
      <c r="F416" s="43"/>
      <c r="G416" s="43"/>
      <c r="H416" s="46"/>
      <c r="I416" s="43"/>
      <c r="J416" s="46"/>
      <c r="L416" s="46"/>
      <c r="M416" s="46"/>
    </row>
    <row r="417" spans="1:13" s="45" customFormat="1">
      <c r="A417" s="42"/>
      <c r="B417" s="42"/>
      <c r="C417" s="62"/>
      <c r="D417" s="43"/>
      <c r="E417" s="43"/>
      <c r="F417" s="43"/>
      <c r="G417" s="43"/>
      <c r="H417" s="46"/>
      <c r="I417" s="43"/>
      <c r="J417" s="46"/>
      <c r="L417" s="46"/>
      <c r="M417" s="46"/>
    </row>
    <row r="418" spans="1:13" s="45" customFormat="1">
      <c r="A418" s="42"/>
      <c r="B418" s="42"/>
      <c r="C418" s="62"/>
      <c r="D418" s="43"/>
      <c r="E418" s="43"/>
      <c r="F418" s="43"/>
      <c r="G418" s="43"/>
      <c r="H418" s="46"/>
      <c r="I418" s="43"/>
      <c r="J418" s="46"/>
      <c r="L418" s="46"/>
      <c r="M418" s="46"/>
    </row>
    <row r="419" spans="1:13" s="45" customFormat="1">
      <c r="A419" s="42"/>
      <c r="B419" s="42"/>
      <c r="C419" s="62"/>
      <c r="D419" s="43"/>
      <c r="E419" s="43"/>
      <c r="F419" s="43"/>
      <c r="G419" s="43"/>
      <c r="H419" s="46"/>
      <c r="I419" s="43"/>
      <c r="J419" s="46"/>
      <c r="L419" s="46"/>
      <c r="M419" s="46"/>
    </row>
    <row r="420" spans="1:13" s="45" customFormat="1">
      <c r="A420" s="42"/>
      <c r="B420" s="42"/>
      <c r="C420" s="62"/>
      <c r="D420" s="43"/>
      <c r="E420" s="43"/>
      <c r="F420" s="43"/>
      <c r="G420" s="43"/>
      <c r="H420" s="46"/>
      <c r="I420" s="43"/>
      <c r="J420" s="46"/>
      <c r="L420" s="46"/>
      <c r="M420" s="46"/>
    </row>
    <row r="421" spans="1:13" s="45" customFormat="1">
      <c r="A421" s="42"/>
      <c r="B421" s="42"/>
      <c r="C421" s="62"/>
      <c r="D421" s="43"/>
      <c r="E421" s="43"/>
      <c r="F421" s="43"/>
      <c r="G421" s="43"/>
      <c r="H421" s="46"/>
      <c r="I421" s="43"/>
      <c r="J421" s="46"/>
      <c r="L421" s="46"/>
      <c r="M421" s="46"/>
    </row>
    <row r="422" spans="1:13" s="45" customFormat="1">
      <c r="A422" s="42"/>
      <c r="B422" s="42"/>
      <c r="C422" s="62"/>
      <c r="D422" s="43"/>
      <c r="E422" s="43"/>
      <c r="F422" s="43"/>
      <c r="G422" s="43"/>
      <c r="H422" s="46"/>
      <c r="I422" s="43"/>
      <c r="J422" s="46"/>
      <c r="L422" s="46"/>
      <c r="M422" s="46"/>
    </row>
    <row r="423" spans="1:13" s="45" customFormat="1">
      <c r="A423" s="42"/>
      <c r="B423" s="42"/>
      <c r="C423" s="62"/>
      <c r="D423" s="43"/>
      <c r="E423" s="43"/>
      <c r="F423" s="43"/>
      <c r="G423" s="43"/>
      <c r="H423" s="46"/>
      <c r="I423" s="43"/>
      <c r="J423" s="46"/>
      <c r="L423" s="46"/>
      <c r="M423" s="46"/>
    </row>
    <row r="424" spans="1:13" s="45" customFormat="1">
      <c r="A424" s="42"/>
      <c r="B424" s="42"/>
      <c r="C424" s="62"/>
      <c r="D424" s="43"/>
      <c r="E424" s="43"/>
      <c r="F424" s="43"/>
      <c r="G424" s="43"/>
      <c r="H424" s="46"/>
      <c r="I424" s="43"/>
      <c r="J424" s="46"/>
      <c r="L424" s="46"/>
      <c r="M424" s="46"/>
    </row>
    <row r="425" spans="1:13" s="45" customFormat="1">
      <c r="A425" s="42"/>
      <c r="B425" s="42"/>
      <c r="C425" s="62"/>
      <c r="D425" s="43"/>
      <c r="E425" s="43"/>
      <c r="F425" s="43"/>
      <c r="G425" s="43"/>
      <c r="H425" s="46"/>
      <c r="I425" s="43"/>
      <c r="J425" s="46"/>
      <c r="L425" s="46"/>
      <c r="M425" s="46"/>
    </row>
    <row r="426" spans="1:13" s="45" customFormat="1">
      <c r="A426" s="42"/>
      <c r="B426" s="42"/>
      <c r="C426" s="62"/>
      <c r="D426" s="43"/>
      <c r="E426" s="43"/>
      <c r="F426" s="43"/>
      <c r="G426" s="43"/>
      <c r="H426" s="46"/>
      <c r="I426" s="43"/>
      <c r="J426" s="46"/>
      <c r="L426" s="46"/>
      <c r="M426" s="46"/>
    </row>
    <row r="427" spans="1:13" s="45" customFormat="1">
      <c r="A427" s="42"/>
      <c r="B427" s="42"/>
      <c r="C427" s="62"/>
      <c r="D427" s="43"/>
      <c r="E427" s="43"/>
      <c r="F427" s="43"/>
      <c r="G427" s="43"/>
      <c r="H427" s="46"/>
      <c r="I427" s="43"/>
      <c r="J427" s="46"/>
      <c r="L427" s="46"/>
      <c r="M427" s="46"/>
    </row>
    <row r="428" spans="1:13" s="45" customFormat="1">
      <c r="A428" s="42"/>
      <c r="B428" s="42"/>
      <c r="C428" s="62"/>
      <c r="D428" s="43"/>
      <c r="E428" s="43"/>
      <c r="F428" s="43"/>
      <c r="G428" s="43"/>
      <c r="H428" s="46"/>
      <c r="I428" s="43"/>
      <c r="J428" s="46"/>
      <c r="L428" s="46"/>
      <c r="M428" s="46"/>
    </row>
    <row r="429" spans="1:13" s="45" customFormat="1">
      <c r="A429" s="42"/>
      <c r="B429" s="42"/>
      <c r="C429" s="62"/>
      <c r="D429" s="43"/>
      <c r="E429" s="43"/>
      <c r="F429" s="43"/>
      <c r="G429" s="43"/>
      <c r="H429" s="46"/>
      <c r="I429" s="43"/>
      <c r="J429" s="46"/>
      <c r="L429" s="46"/>
      <c r="M429" s="46"/>
    </row>
    <row r="430" spans="1:13" s="45" customFormat="1">
      <c r="A430" s="42"/>
      <c r="B430" s="42"/>
      <c r="C430" s="62"/>
      <c r="D430" s="43"/>
      <c r="E430" s="43"/>
      <c r="F430" s="43"/>
      <c r="G430" s="43"/>
      <c r="H430" s="46"/>
      <c r="I430" s="43"/>
      <c r="J430" s="46"/>
      <c r="L430" s="46"/>
      <c r="M430" s="46"/>
    </row>
    <row r="431" spans="1:13" s="45" customFormat="1">
      <c r="A431" s="42"/>
      <c r="B431" s="42"/>
      <c r="C431" s="62"/>
      <c r="D431" s="43"/>
      <c r="E431" s="43"/>
      <c r="F431" s="43"/>
      <c r="G431" s="43"/>
      <c r="H431" s="46"/>
      <c r="I431" s="43"/>
      <c r="J431" s="46"/>
      <c r="L431" s="46"/>
      <c r="M431" s="46"/>
    </row>
    <row r="432" spans="1:13" s="45" customFormat="1">
      <c r="A432" s="42"/>
      <c r="B432" s="42"/>
      <c r="C432" s="62"/>
      <c r="D432" s="43"/>
      <c r="E432" s="43"/>
      <c r="F432" s="43"/>
      <c r="G432" s="43"/>
      <c r="H432" s="46"/>
      <c r="I432" s="43"/>
      <c r="J432" s="46"/>
      <c r="L432" s="46"/>
      <c r="M432" s="46"/>
    </row>
    <row r="433" spans="1:13" s="45" customFormat="1">
      <c r="A433" s="42"/>
      <c r="B433" s="42"/>
      <c r="C433" s="62"/>
      <c r="D433" s="43"/>
      <c r="E433" s="43"/>
      <c r="F433" s="43"/>
      <c r="G433" s="43"/>
      <c r="H433" s="46"/>
      <c r="I433" s="43"/>
      <c r="J433" s="46"/>
      <c r="L433" s="46"/>
      <c r="M433" s="46"/>
    </row>
    <row r="434" spans="1:13" s="45" customFormat="1">
      <c r="A434" s="42"/>
      <c r="B434" s="42"/>
      <c r="C434" s="62"/>
      <c r="D434" s="43"/>
      <c r="E434" s="43"/>
      <c r="F434" s="43"/>
      <c r="G434" s="43"/>
      <c r="H434" s="46"/>
      <c r="I434" s="43"/>
      <c r="J434" s="46"/>
      <c r="L434" s="46"/>
      <c r="M434" s="46"/>
    </row>
    <row r="435" spans="1:13" s="45" customFormat="1">
      <c r="A435" s="42"/>
      <c r="B435" s="42"/>
      <c r="C435" s="62"/>
      <c r="D435" s="43"/>
      <c r="E435" s="43"/>
      <c r="F435" s="43"/>
      <c r="G435" s="43"/>
      <c r="H435" s="46"/>
      <c r="I435" s="43"/>
      <c r="J435" s="46"/>
      <c r="L435" s="46"/>
      <c r="M435" s="46"/>
    </row>
    <row r="436" spans="1:13" s="45" customFormat="1">
      <c r="A436" s="42"/>
      <c r="B436" s="42"/>
      <c r="C436" s="62"/>
      <c r="D436" s="43"/>
      <c r="E436" s="43"/>
      <c r="F436" s="43"/>
      <c r="G436" s="43"/>
      <c r="H436" s="46"/>
      <c r="I436" s="43"/>
      <c r="J436" s="46"/>
      <c r="L436" s="46"/>
      <c r="M436" s="46"/>
    </row>
    <row r="437" spans="1:13" s="45" customFormat="1">
      <c r="A437" s="42"/>
      <c r="B437" s="42"/>
      <c r="C437" s="62"/>
      <c r="D437" s="43"/>
      <c r="E437" s="43"/>
      <c r="F437" s="43"/>
      <c r="G437" s="43"/>
      <c r="H437" s="46"/>
      <c r="I437" s="43"/>
      <c r="J437" s="46"/>
      <c r="L437" s="46"/>
      <c r="M437" s="46"/>
    </row>
    <row r="438" spans="1:13" s="45" customFormat="1">
      <c r="A438" s="42"/>
      <c r="B438" s="42"/>
      <c r="C438" s="62"/>
      <c r="D438" s="43"/>
      <c r="E438" s="43"/>
      <c r="F438" s="43"/>
      <c r="G438" s="43"/>
      <c r="H438" s="46"/>
      <c r="I438" s="43"/>
      <c r="J438" s="46"/>
      <c r="L438" s="46"/>
      <c r="M438" s="46"/>
    </row>
    <row r="439" spans="1:13" s="45" customFormat="1">
      <c r="A439" s="42"/>
      <c r="B439" s="42"/>
      <c r="C439" s="62"/>
      <c r="D439" s="43"/>
      <c r="E439" s="43"/>
      <c r="F439" s="43"/>
      <c r="G439" s="43"/>
      <c r="H439" s="46"/>
      <c r="I439" s="43"/>
      <c r="J439" s="46"/>
      <c r="L439" s="46"/>
      <c r="M439" s="46"/>
    </row>
    <row r="440" spans="1:13" s="45" customFormat="1">
      <c r="A440" s="42"/>
      <c r="B440" s="42"/>
      <c r="C440" s="62"/>
      <c r="D440" s="43"/>
      <c r="E440" s="43"/>
      <c r="F440" s="43"/>
      <c r="G440" s="43"/>
      <c r="H440" s="46"/>
      <c r="I440" s="43"/>
      <c r="J440" s="46"/>
      <c r="L440" s="46"/>
      <c r="M440" s="46"/>
    </row>
    <row r="441" spans="1:13" s="45" customFormat="1">
      <c r="A441" s="42"/>
      <c r="B441" s="42"/>
      <c r="C441" s="62"/>
      <c r="D441" s="43"/>
      <c r="E441" s="43"/>
      <c r="F441" s="43"/>
      <c r="G441" s="43"/>
      <c r="H441" s="46"/>
      <c r="I441" s="43"/>
      <c r="J441" s="46"/>
      <c r="L441" s="46"/>
      <c r="M441" s="46"/>
    </row>
    <row r="442" spans="1:13" s="45" customFormat="1">
      <c r="A442" s="42"/>
      <c r="B442" s="42"/>
      <c r="C442" s="62"/>
      <c r="D442" s="43"/>
      <c r="E442" s="43"/>
      <c r="F442" s="43"/>
      <c r="G442" s="43"/>
      <c r="H442" s="46"/>
      <c r="I442" s="43"/>
      <c r="J442" s="46"/>
      <c r="L442" s="46"/>
      <c r="M442" s="46"/>
    </row>
    <row r="443" spans="1:13" s="45" customFormat="1">
      <c r="A443" s="42"/>
      <c r="B443" s="42"/>
      <c r="C443" s="62"/>
      <c r="D443" s="43"/>
      <c r="E443" s="43"/>
      <c r="F443" s="43"/>
      <c r="G443" s="43"/>
      <c r="H443" s="46"/>
      <c r="I443" s="43"/>
      <c r="J443" s="46"/>
      <c r="L443" s="46"/>
      <c r="M443" s="46"/>
    </row>
    <row r="444" spans="1:13" s="45" customFormat="1">
      <c r="A444" s="42"/>
      <c r="B444" s="42"/>
      <c r="C444" s="62"/>
      <c r="D444" s="43"/>
      <c r="E444" s="43"/>
      <c r="F444" s="43"/>
      <c r="G444" s="43"/>
      <c r="H444" s="46"/>
      <c r="I444" s="43"/>
      <c r="J444" s="46"/>
      <c r="L444" s="46"/>
      <c r="M444" s="46"/>
    </row>
    <row r="445" spans="1:13" s="45" customFormat="1">
      <c r="A445" s="42"/>
      <c r="B445" s="42"/>
      <c r="C445" s="62"/>
      <c r="D445" s="43"/>
      <c r="E445" s="43"/>
      <c r="F445" s="43"/>
      <c r="G445" s="43"/>
      <c r="H445" s="46"/>
      <c r="I445" s="43"/>
      <c r="J445" s="46"/>
      <c r="L445" s="46"/>
      <c r="M445" s="46"/>
    </row>
    <row r="446" spans="1:13" s="45" customFormat="1">
      <c r="A446" s="42"/>
      <c r="B446" s="42"/>
      <c r="C446" s="62"/>
      <c r="D446" s="43"/>
      <c r="E446" s="43"/>
      <c r="F446" s="43"/>
      <c r="G446" s="43"/>
      <c r="H446" s="46"/>
      <c r="I446" s="43"/>
      <c r="J446" s="46"/>
      <c r="L446" s="46"/>
      <c r="M446" s="46"/>
    </row>
    <row r="447" spans="1:13" s="45" customFormat="1">
      <c r="A447" s="42"/>
      <c r="B447" s="42"/>
      <c r="C447" s="62"/>
      <c r="D447" s="43"/>
      <c r="E447" s="43"/>
      <c r="F447" s="43"/>
      <c r="G447" s="43"/>
      <c r="H447" s="46"/>
      <c r="I447" s="43"/>
      <c r="J447" s="46"/>
      <c r="L447" s="46"/>
      <c r="M447" s="46"/>
    </row>
    <row r="448" spans="1:13" s="45" customFormat="1">
      <c r="A448" s="42"/>
      <c r="B448" s="42"/>
      <c r="C448" s="62"/>
      <c r="D448" s="43"/>
      <c r="E448" s="43"/>
      <c r="F448" s="43"/>
      <c r="G448" s="43"/>
      <c r="H448" s="46"/>
      <c r="I448" s="43"/>
      <c r="J448" s="46"/>
      <c r="L448" s="46"/>
      <c r="M448" s="46"/>
    </row>
    <row r="449" spans="1:13" s="45" customFormat="1">
      <c r="A449" s="42"/>
      <c r="B449" s="42"/>
      <c r="C449" s="62"/>
      <c r="D449" s="43"/>
      <c r="E449" s="43"/>
      <c r="F449" s="43"/>
      <c r="G449" s="43"/>
      <c r="H449" s="46"/>
      <c r="I449" s="43"/>
      <c r="J449" s="46"/>
      <c r="L449" s="46"/>
      <c r="M449" s="46"/>
    </row>
    <row r="450" spans="1:13" s="45" customFormat="1">
      <c r="A450" s="42"/>
      <c r="B450" s="42"/>
      <c r="C450" s="62"/>
      <c r="D450" s="43"/>
      <c r="E450" s="43"/>
      <c r="F450" s="43"/>
      <c r="G450" s="43"/>
      <c r="H450" s="46"/>
      <c r="I450" s="43"/>
      <c r="J450" s="46"/>
      <c r="L450" s="46"/>
      <c r="M450" s="46"/>
    </row>
    <row r="451" spans="1:13" s="45" customFormat="1">
      <c r="A451" s="42"/>
      <c r="B451" s="42"/>
      <c r="C451" s="62"/>
      <c r="D451" s="43"/>
      <c r="E451" s="43"/>
      <c r="F451" s="43"/>
      <c r="G451" s="43"/>
      <c r="H451" s="46"/>
      <c r="I451" s="43"/>
      <c r="J451" s="46"/>
      <c r="L451" s="46"/>
      <c r="M451" s="46"/>
    </row>
    <row r="452" spans="1:13" s="45" customFormat="1">
      <c r="A452" s="42"/>
      <c r="B452" s="42"/>
      <c r="C452" s="62"/>
      <c r="D452" s="43"/>
      <c r="E452" s="43"/>
      <c r="F452" s="43"/>
      <c r="G452" s="43"/>
      <c r="H452" s="46"/>
      <c r="I452" s="43"/>
      <c r="J452" s="46"/>
      <c r="L452" s="46"/>
      <c r="M452" s="46"/>
    </row>
    <row r="453" spans="1:13" s="45" customFormat="1">
      <c r="A453" s="42"/>
      <c r="B453" s="42"/>
      <c r="C453" s="62"/>
      <c r="D453" s="43"/>
      <c r="E453" s="43"/>
      <c r="F453" s="43"/>
      <c r="G453" s="43"/>
      <c r="H453" s="46"/>
      <c r="I453" s="43"/>
      <c r="J453" s="46"/>
      <c r="L453" s="46"/>
      <c r="M453" s="46"/>
    </row>
    <row r="454" spans="1:13" s="45" customFormat="1">
      <c r="A454" s="42"/>
      <c r="B454" s="42"/>
      <c r="C454" s="62"/>
      <c r="D454" s="43"/>
      <c r="E454" s="43"/>
      <c r="F454" s="43"/>
      <c r="G454" s="43"/>
      <c r="H454" s="46"/>
      <c r="I454" s="43"/>
      <c r="J454" s="46"/>
      <c r="L454" s="46"/>
      <c r="M454" s="46"/>
    </row>
    <row r="455" spans="1:13" s="45" customFormat="1">
      <c r="A455" s="42"/>
      <c r="B455" s="42"/>
      <c r="C455" s="62"/>
      <c r="D455" s="43"/>
      <c r="E455" s="43"/>
      <c r="F455" s="43"/>
      <c r="G455" s="43"/>
      <c r="H455" s="46"/>
      <c r="I455" s="43"/>
      <c r="J455" s="46"/>
      <c r="L455" s="46"/>
      <c r="M455" s="46"/>
    </row>
    <row r="456" spans="1:13" s="45" customFormat="1">
      <c r="A456" s="42"/>
      <c r="B456" s="42"/>
      <c r="C456" s="62"/>
      <c r="D456" s="43"/>
      <c r="E456" s="43"/>
      <c r="F456" s="43"/>
      <c r="G456" s="43"/>
      <c r="H456" s="46"/>
      <c r="I456" s="43"/>
      <c r="J456" s="46"/>
      <c r="L456" s="46"/>
      <c r="M456" s="46"/>
    </row>
    <row r="457" spans="1:13" s="45" customFormat="1">
      <c r="A457" s="42"/>
      <c r="B457" s="42"/>
      <c r="C457" s="62"/>
      <c r="D457" s="43"/>
      <c r="E457" s="43"/>
      <c r="F457" s="43"/>
      <c r="G457" s="43"/>
      <c r="H457" s="46"/>
      <c r="I457" s="43"/>
      <c r="J457" s="46"/>
      <c r="L457" s="46"/>
      <c r="M457" s="46"/>
    </row>
    <row r="458" spans="1:13" s="45" customFormat="1">
      <c r="A458" s="42"/>
      <c r="B458" s="42"/>
      <c r="C458" s="62"/>
      <c r="D458" s="43"/>
      <c r="E458" s="43"/>
      <c r="F458" s="43"/>
      <c r="G458" s="43"/>
      <c r="H458" s="46"/>
      <c r="I458" s="43"/>
      <c r="J458" s="46"/>
      <c r="L458" s="46"/>
      <c r="M458" s="46"/>
    </row>
    <row r="459" spans="1:13" s="45" customFormat="1">
      <c r="A459" s="42"/>
      <c r="B459" s="42"/>
      <c r="C459" s="62"/>
      <c r="D459" s="43"/>
      <c r="E459" s="43"/>
      <c r="F459" s="43"/>
      <c r="G459" s="43"/>
      <c r="H459" s="46"/>
      <c r="I459" s="43"/>
      <c r="J459" s="46"/>
      <c r="L459" s="46"/>
      <c r="M459" s="46"/>
    </row>
    <row r="460" spans="1:13" s="45" customFormat="1">
      <c r="A460" s="42"/>
      <c r="B460" s="42"/>
      <c r="C460" s="62"/>
      <c r="D460" s="43"/>
      <c r="E460" s="43"/>
      <c r="F460" s="43"/>
      <c r="G460" s="43"/>
      <c r="H460" s="46"/>
      <c r="I460" s="43"/>
      <c r="J460" s="46"/>
      <c r="L460" s="46"/>
      <c r="M460" s="46"/>
    </row>
    <row r="461" spans="1:13" s="45" customFormat="1">
      <c r="A461" s="42"/>
      <c r="B461" s="42"/>
      <c r="C461" s="62"/>
      <c r="D461" s="43"/>
      <c r="E461" s="43"/>
      <c r="F461" s="43"/>
      <c r="G461" s="43"/>
      <c r="H461" s="46"/>
      <c r="I461" s="43"/>
      <c r="J461" s="46"/>
      <c r="L461" s="46"/>
      <c r="M461" s="46"/>
    </row>
    <row r="462" spans="1:13" s="45" customFormat="1">
      <c r="A462" s="42"/>
      <c r="B462" s="42"/>
      <c r="C462" s="62"/>
      <c r="D462" s="43"/>
      <c r="E462" s="43"/>
      <c r="F462" s="43"/>
      <c r="G462" s="43"/>
      <c r="H462" s="46"/>
      <c r="I462" s="43"/>
      <c r="J462" s="46"/>
      <c r="L462" s="46"/>
      <c r="M462" s="46"/>
    </row>
    <row r="463" spans="1:13" s="45" customFormat="1">
      <c r="A463" s="42"/>
      <c r="B463" s="42"/>
      <c r="C463" s="62"/>
      <c r="D463" s="43"/>
      <c r="E463" s="43"/>
      <c r="F463" s="43"/>
      <c r="G463" s="43"/>
      <c r="H463" s="46"/>
      <c r="I463" s="43"/>
      <c r="J463" s="46"/>
      <c r="L463" s="46"/>
      <c r="M463" s="46"/>
    </row>
    <row r="464" spans="1:13" s="45" customFormat="1">
      <c r="A464" s="42"/>
      <c r="B464" s="42"/>
      <c r="C464" s="62"/>
      <c r="D464" s="43"/>
      <c r="E464" s="43"/>
      <c r="F464" s="43"/>
      <c r="G464" s="43"/>
      <c r="H464" s="46"/>
      <c r="I464" s="43"/>
      <c r="J464" s="46"/>
      <c r="L464" s="46"/>
      <c r="M464" s="46"/>
    </row>
    <row r="465" spans="1:13" s="45" customFormat="1">
      <c r="A465" s="42"/>
      <c r="B465" s="42"/>
      <c r="C465" s="62"/>
      <c r="D465" s="43"/>
      <c r="E465" s="43"/>
      <c r="F465" s="43"/>
      <c r="G465" s="43"/>
      <c r="H465" s="46"/>
      <c r="I465" s="43"/>
      <c r="J465" s="46"/>
      <c r="L465" s="46"/>
      <c r="M465" s="46"/>
    </row>
    <row r="466" spans="1:13" s="45" customFormat="1">
      <c r="A466" s="42"/>
      <c r="B466" s="42"/>
      <c r="C466" s="62"/>
      <c r="D466" s="43"/>
      <c r="E466" s="43"/>
      <c r="F466" s="43"/>
      <c r="G466" s="43"/>
      <c r="H466" s="46"/>
      <c r="I466" s="43"/>
      <c r="J466" s="46"/>
      <c r="L466" s="46"/>
      <c r="M466" s="46"/>
    </row>
    <row r="467" spans="1:13" s="45" customFormat="1">
      <c r="A467" s="42"/>
      <c r="B467" s="42"/>
      <c r="C467" s="62"/>
      <c r="D467" s="43"/>
      <c r="E467" s="43"/>
      <c r="F467" s="43"/>
      <c r="G467" s="43"/>
      <c r="H467" s="46"/>
      <c r="I467" s="43"/>
      <c r="J467" s="46"/>
      <c r="L467" s="46"/>
      <c r="M467" s="46"/>
    </row>
    <row r="468" spans="1:13" s="45" customFormat="1">
      <c r="A468" s="42"/>
      <c r="B468" s="42"/>
      <c r="C468" s="62"/>
      <c r="D468" s="43"/>
      <c r="E468" s="43"/>
      <c r="F468" s="43"/>
      <c r="G468" s="43"/>
      <c r="H468" s="46"/>
      <c r="I468" s="43"/>
      <c r="J468" s="46"/>
      <c r="L468" s="46"/>
      <c r="M468" s="46"/>
    </row>
    <row r="469" spans="1:13" s="45" customFormat="1">
      <c r="A469" s="42"/>
      <c r="B469" s="42"/>
      <c r="C469" s="62"/>
      <c r="D469" s="43"/>
      <c r="E469" s="43"/>
      <c r="F469" s="43"/>
      <c r="G469" s="43"/>
      <c r="H469" s="46"/>
      <c r="I469" s="43"/>
      <c r="J469" s="46"/>
      <c r="L469" s="46"/>
      <c r="M469" s="46"/>
    </row>
    <row r="470" spans="1:13" s="45" customFormat="1">
      <c r="A470" s="42"/>
      <c r="B470" s="42"/>
      <c r="C470" s="62"/>
      <c r="D470" s="43"/>
      <c r="E470" s="43"/>
      <c r="F470" s="43"/>
      <c r="G470" s="43"/>
      <c r="H470" s="46"/>
      <c r="I470" s="43"/>
      <c r="J470" s="46"/>
      <c r="L470" s="46"/>
      <c r="M470" s="46"/>
    </row>
    <row r="471" spans="1:13" s="45" customFormat="1">
      <c r="A471" s="42"/>
      <c r="B471" s="42"/>
      <c r="C471" s="62"/>
      <c r="D471" s="43"/>
      <c r="E471" s="43"/>
      <c r="F471" s="43"/>
      <c r="G471" s="43"/>
      <c r="H471" s="46"/>
      <c r="I471" s="43"/>
      <c r="J471" s="46"/>
      <c r="L471" s="46"/>
      <c r="M471" s="46"/>
    </row>
    <row r="472" spans="1:13" s="45" customFormat="1">
      <c r="A472" s="42"/>
      <c r="B472" s="42"/>
      <c r="C472" s="62"/>
      <c r="D472" s="43"/>
      <c r="E472" s="43"/>
      <c r="F472" s="43"/>
      <c r="G472" s="43"/>
      <c r="H472" s="46"/>
      <c r="I472" s="43"/>
      <c r="J472" s="46"/>
      <c r="L472" s="46"/>
      <c r="M472" s="46"/>
    </row>
    <row r="473" spans="1:13" s="45" customFormat="1">
      <c r="A473" s="42"/>
      <c r="B473" s="42"/>
      <c r="C473" s="62"/>
      <c r="D473" s="43"/>
      <c r="E473" s="43"/>
      <c r="F473" s="43"/>
      <c r="G473" s="43"/>
      <c r="H473" s="46"/>
      <c r="I473" s="43"/>
      <c r="J473" s="46"/>
      <c r="L473" s="46"/>
      <c r="M473" s="46"/>
    </row>
    <row r="474" spans="1:13" s="45" customFormat="1">
      <c r="A474" s="42"/>
      <c r="B474" s="42"/>
      <c r="C474" s="62"/>
      <c r="D474" s="43"/>
      <c r="E474" s="43"/>
      <c r="F474" s="43"/>
      <c r="G474" s="43"/>
      <c r="H474" s="46"/>
      <c r="I474" s="43"/>
      <c r="J474" s="46"/>
      <c r="L474" s="46"/>
      <c r="M474" s="46"/>
    </row>
    <row r="475" spans="1:13" s="45" customFormat="1">
      <c r="A475" s="42"/>
      <c r="B475" s="42"/>
      <c r="C475" s="62"/>
      <c r="D475" s="43"/>
      <c r="E475" s="43"/>
      <c r="F475" s="43"/>
      <c r="G475" s="43"/>
      <c r="H475" s="46"/>
      <c r="I475" s="43"/>
      <c r="J475" s="46"/>
      <c r="L475" s="46"/>
      <c r="M475" s="46"/>
    </row>
    <row r="476" spans="1:13" s="45" customFormat="1">
      <c r="A476" s="42"/>
      <c r="B476" s="42"/>
      <c r="C476" s="62"/>
      <c r="D476" s="43"/>
      <c r="E476" s="43"/>
      <c r="F476" s="43"/>
      <c r="G476" s="43"/>
      <c r="H476" s="46"/>
      <c r="I476" s="43"/>
      <c r="J476" s="46"/>
      <c r="L476" s="46"/>
      <c r="M476" s="46"/>
    </row>
    <row r="477" spans="1:13" s="45" customFormat="1">
      <c r="A477" s="42"/>
      <c r="B477" s="42"/>
      <c r="C477" s="62"/>
      <c r="D477" s="43"/>
      <c r="E477" s="43"/>
      <c r="F477" s="43"/>
      <c r="G477" s="43"/>
      <c r="H477" s="46"/>
      <c r="I477" s="43"/>
      <c r="J477" s="46"/>
      <c r="L477" s="46"/>
      <c r="M477" s="46"/>
    </row>
    <row r="478" spans="1:13" s="45" customFormat="1">
      <c r="A478" s="42"/>
      <c r="B478" s="42"/>
      <c r="C478" s="62"/>
      <c r="D478" s="43"/>
      <c r="E478" s="43"/>
      <c r="F478" s="43"/>
      <c r="G478" s="43"/>
      <c r="H478" s="46"/>
      <c r="I478" s="43"/>
      <c r="J478" s="46"/>
      <c r="L478" s="46"/>
      <c r="M478" s="46"/>
    </row>
    <row r="479" spans="1:13" s="45" customFormat="1">
      <c r="A479" s="42"/>
      <c r="B479" s="42"/>
      <c r="C479" s="62"/>
      <c r="D479" s="43"/>
      <c r="E479" s="43"/>
      <c r="F479" s="43"/>
      <c r="G479" s="43"/>
      <c r="H479" s="46"/>
      <c r="I479" s="43"/>
      <c r="J479" s="46"/>
      <c r="L479" s="46"/>
      <c r="M479" s="46"/>
    </row>
    <row r="480" spans="1:13" s="45" customFormat="1">
      <c r="A480" s="42"/>
      <c r="B480" s="42"/>
      <c r="C480" s="62"/>
      <c r="D480" s="43"/>
      <c r="E480" s="43"/>
      <c r="F480" s="43"/>
      <c r="G480" s="43"/>
      <c r="H480" s="46"/>
      <c r="I480" s="43"/>
      <c r="J480" s="46"/>
      <c r="L480" s="46"/>
      <c r="M480" s="46"/>
    </row>
    <row r="481" spans="1:13" s="45" customFormat="1">
      <c r="A481" s="42"/>
      <c r="B481" s="42"/>
      <c r="C481" s="62"/>
      <c r="D481" s="43"/>
      <c r="E481" s="43"/>
      <c r="F481" s="43"/>
      <c r="G481" s="43"/>
      <c r="H481" s="46"/>
      <c r="I481" s="43"/>
      <c r="J481" s="46"/>
      <c r="L481" s="46"/>
      <c r="M481" s="46"/>
    </row>
    <row r="482" spans="1:13" s="45" customFormat="1">
      <c r="A482" s="42"/>
      <c r="B482" s="42"/>
      <c r="C482" s="62"/>
      <c r="D482" s="43"/>
      <c r="E482" s="43"/>
      <c r="F482" s="43"/>
      <c r="G482" s="43"/>
      <c r="H482" s="46"/>
      <c r="I482" s="43"/>
      <c r="J482" s="46"/>
      <c r="L482" s="46"/>
      <c r="M482" s="46"/>
    </row>
    <row r="483" spans="1:13" s="45" customFormat="1">
      <c r="A483" s="42"/>
      <c r="B483" s="42"/>
      <c r="C483" s="62"/>
      <c r="D483" s="43"/>
      <c r="E483" s="43"/>
      <c r="F483" s="43"/>
      <c r="G483" s="43"/>
      <c r="H483" s="46"/>
      <c r="I483" s="43"/>
      <c r="J483" s="46"/>
      <c r="L483" s="46"/>
      <c r="M483" s="46"/>
    </row>
    <row r="484" spans="1:13" s="45" customFormat="1">
      <c r="A484" s="42"/>
      <c r="B484" s="42"/>
      <c r="C484" s="62"/>
      <c r="D484" s="43"/>
      <c r="E484" s="43"/>
      <c r="F484" s="43"/>
      <c r="G484" s="43"/>
      <c r="H484" s="46"/>
      <c r="I484" s="43"/>
      <c r="J484" s="46"/>
      <c r="L484" s="46"/>
      <c r="M484" s="46"/>
    </row>
    <row r="485" spans="1:13" s="45" customFormat="1">
      <c r="A485" s="42"/>
      <c r="B485" s="42"/>
      <c r="C485" s="62"/>
      <c r="D485" s="43"/>
      <c r="E485" s="43"/>
      <c r="F485" s="43"/>
      <c r="G485" s="43"/>
      <c r="H485" s="46"/>
      <c r="I485" s="43"/>
      <c r="J485" s="46"/>
      <c r="L485" s="46"/>
      <c r="M485" s="46"/>
    </row>
    <row r="486" spans="1:13" s="45" customFormat="1">
      <c r="A486" s="42"/>
      <c r="B486" s="42"/>
      <c r="C486" s="62"/>
      <c r="D486" s="43"/>
      <c r="E486" s="43"/>
      <c r="F486" s="43"/>
      <c r="G486" s="43"/>
      <c r="H486" s="46"/>
      <c r="I486" s="43"/>
      <c r="J486" s="46"/>
      <c r="L486" s="46"/>
      <c r="M486" s="46"/>
    </row>
    <row r="487" spans="1:13" s="45" customFormat="1">
      <c r="A487" s="42"/>
      <c r="B487" s="42"/>
      <c r="C487" s="62"/>
      <c r="D487" s="43"/>
      <c r="E487" s="43"/>
      <c r="F487" s="43"/>
      <c r="G487" s="43"/>
      <c r="H487" s="46"/>
      <c r="I487" s="43"/>
      <c r="J487" s="46"/>
      <c r="L487" s="46"/>
      <c r="M487" s="46"/>
    </row>
    <row r="488" spans="1:13" s="45" customFormat="1">
      <c r="A488" s="42"/>
      <c r="B488" s="42"/>
      <c r="C488" s="62"/>
      <c r="D488" s="43"/>
      <c r="E488" s="43"/>
      <c r="F488" s="43"/>
      <c r="G488" s="43"/>
      <c r="H488" s="46"/>
      <c r="I488" s="43"/>
      <c r="J488" s="46"/>
      <c r="L488" s="46"/>
      <c r="M488" s="46"/>
    </row>
    <row r="489" spans="1:13" s="45" customFormat="1">
      <c r="A489" s="42"/>
      <c r="B489" s="42"/>
      <c r="C489" s="62"/>
      <c r="D489" s="43"/>
      <c r="E489" s="43"/>
      <c r="F489" s="43"/>
      <c r="G489" s="43"/>
      <c r="H489" s="46"/>
      <c r="I489" s="43"/>
      <c r="J489" s="46"/>
      <c r="L489" s="46"/>
      <c r="M489" s="46"/>
    </row>
    <row r="490" spans="1:13" s="45" customFormat="1">
      <c r="A490" s="42"/>
      <c r="B490" s="42"/>
      <c r="C490" s="62"/>
      <c r="D490" s="43"/>
      <c r="E490" s="43"/>
      <c r="F490" s="43"/>
      <c r="G490" s="43"/>
      <c r="H490" s="46"/>
      <c r="I490" s="43"/>
      <c r="J490" s="46"/>
      <c r="L490" s="46"/>
      <c r="M490" s="46"/>
    </row>
    <row r="491" spans="1:13" s="45" customFormat="1">
      <c r="A491" s="42"/>
      <c r="B491" s="42"/>
      <c r="C491" s="62"/>
      <c r="D491" s="43"/>
      <c r="E491" s="43"/>
      <c r="F491" s="43"/>
      <c r="G491" s="43"/>
      <c r="H491" s="46"/>
      <c r="I491" s="43"/>
      <c r="J491" s="46"/>
      <c r="L491" s="46"/>
      <c r="M491" s="46"/>
    </row>
    <row r="492" spans="1:13" s="45" customFormat="1">
      <c r="A492" s="42"/>
      <c r="B492" s="42"/>
      <c r="C492" s="62"/>
      <c r="D492" s="43"/>
      <c r="E492" s="43"/>
      <c r="F492" s="43"/>
      <c r="G492" s="43"/>
      <c r="H492" s="46"/>
      <c r="I492" s="43"/>
      <c r="J492" s="46"/>
      <c r="L492" s="46"/>
      <c r="M492" s="46"/>
    </row>
    <row r="493" spans="1:13" s="45" customFormat="1">
      <c r="A493" s="42"/>
      <c r="B493" s="42"/>
      <c r="C493" s="62"/>
      <c r="D493" s="43"/>
      <c r="E493" s="43"/>
      <c r="F493" s="43"/>
      <c r="G493" s="43"/>
      <c r="H493" s="46"/>
      <c r="I493" s="43"/>
      <c r="J493" s="46"/>
      <c r="L493" s="46"/>
      <c r="M493" s="46"/>
    </row>
    <row r="494" spans="1:13" s="45" customFormat="1">
      <c r="A494" s="42"/>
      <c r="B494" s="42"/>
      <c r="C494" s="62"/>
      <c r="D494" s="43"/>
      <c r="E494" s="43"/>
      <c r="F494" s="43"/>
      <c r="G494" s="43"/>
      <c r="H494" s="46"/>
      <c r="I494" s="43"/>
      <c r="J494" s="46"/>
      <c r="L494" s="46"/>
      <c r="M494" s="46"/>
    </row>
    <row r="495" spans="1:13" s="45" customFormat="1">
      <c r="A495" s="42"/>
      <c r="B495" s="42"/>
      <c r="C495" s="62"/>
      <c r="D495" s="43"/>
      <c r="E495" s="43"/>
      <c r="F495" s="43"/>
      <c r="G495" s="43"/>
      <c r="H495" s="46"/>
      <c r="I495" s="43"/>
      <c r="J495" s="46"/>
      <c r="L495" s="46"/>
      <c r="M495" s="46"/>
    </row>
    <row r="496" spans="1:13" s="45" customFormat="1">
      <c r="A496" s="42"/>
      <c r="B496" s="42"/>
      <c r="C496" s="62"/>
      <c r="D496" s="43"/>
      <c r="E496" s="43"/>
      <c r="F496" s="43"/>
      <c r="G496" s="43"/>
      <c r="H496" s="46"/>
      <c r="I496" s="43"/>
      <c r="J496" s="46"/>
      <c r="L496" s="46"/>
      <c r="M496" s="46"/>
    </row>
    <row r="497" spans="1:13" s="45" customFormat="1">
      <c r="A497" s="42"/>
      <c r="B497" s="42"/>
      <c r="C497" s="62"/>
      <c r="D497" s="43"/>
      <c r="E497" s="43"/>
      <c r="F497" s="43"/>
      <c r="G497" s="43"/>
      <c r="H497" s="46"/>
      <c r="I497" s="43"/>
      <c r="J497" s="46"/>
      <c r="L497" s="46"/>
      <c r="M497" s="46"/>
    </row>
    <row r="498" spans="1:13" s="45" customFormat="1">
      <c r="A498" s="42"/>
      <c r="B498" s="42"/>
      <c r="C498" s="62"/>
      <c r="D498" s="43"/>
      <c r="E498" s="43"/>
      <c r="F498" s="43"/>
      <c r="G498" s="43"/>
      <c r="H498" s="46"/>
      <c r="I498" s="43"/>
      <c r="J498" s="46"/>
      <c r="L498" s="46"/>
      <c r="M498" s="46"/>
    </row>
    <row r="499" spans="1:13" s="45" customFormat="1">
      <c r="A499" s="42"/>
      <c r="B499" s="42"/>
      <c r="C499" s="62"/>
      <c r="D499" s="43"/>
      <c r="E499" s="43"/>
      <c r="F499" s="43"/>
      <c r="G499" s="43"/>
      <c r="H499" s="46"/>
      <c r="I499" s="43"/>
      <c r="J499" s="46"/>
      <c r="L499" s="46"/>
      <c r="M499" s="46"/>
    </row>
    <row r="500" spans="1:13" s="45" customFormat="1">
      <c r="A500" s="42"/>
      <c r="B500" s="42"/>
      <c r="C500" s="62"/>
      <c r="D500" s="43"/>
      <c r="E500" s="43"/>
      <c r="F500" s="43"/>
      <c r="G500" s="43"/>
      <c r="H500" s="46"/>
      <c r="I500" s="43"/>
      <c r="J500" s="46"/>
      <c r="L500" s="46"/>
      <c r="M500" s="46"/>
    </row>
    <row r="501" spans="1:13" s="45" customFormat="1">
      <c r="A501" s="42"/>
      <c r="B501" s="42"/>
      <c r="C501" s="62"/>
      <c r="D501" s="43"/>
      <c r="E501" s="43"/>
      <c r="F501" s="43"/>
      <c r="G501" s="43"/>
      <c r="H501" s="46"/>
      <c r="I501" s="43"/>
      <c r="J501" s="46"/>
      <c r="L501" s="46"/>
      <c r="M501" s="46"/>
    </row>
    <row r="502" spans="1:13" s="45" customFormat="1">
      <c r="A502" s="42"/>
      <c r="B502" s="42"/>
      <c r="C502" s="62"/>
      <c r="D502" s="43"/>
      <c r="E502" s="43"/>
      <c r="F502" s="43"/>
      <c r="G502" s="43"/>
      <c r="H502" s="46"/>
      <c r="I502" s="43"/>
      <c r="J502" s="46"/>
      <c r="L502" s="46"/>
      <c r="M502" s="46"/>
    </row>
    <row r="503" spans="1:13" s="45" customFormat="1">
      <c r="A503" s="42"/>
      <c r="B503" s="42"/>
      <c r="C503" s="62"/>
      <c r="D503" s="43"/>
      <c r="E503" s="43"/>
      <c r="F503" s="43"/>
      <c r="G503" s="43"/>
      <c r="H503" s="46"/>
      <c r="I503" s="43"/>
      <c r="J503" s="46"/>
      <c r="L503" s="46"/>
      <c r="M503" s="46"/>
    </row>
    <row r="504" spans="1:13" s="45" customFormat="1">
      <c r="A504" s="42"/>
      <c r="B504" s="42"/>
      <c r="C504" s="62"/>
      <c r="D504" s="43"/>
      <c r="E504" s="43"/>
      <c r="F504" s="43"/>
      <c r="G504" s="43"/>
      <c r="H504" s="46"/>
      <c r="I504" s="43"/>
      <c r="J504" s="46"/>
      <c r="L504" s="46"/>
      <c r="M504" s="46"/>
    </row>
    <row r="505" spans="1:13" s="45" customFormat="1">
      <c r="A505" s="42"/>
      <c r="B505" s="42"/>
      <c r="C505" s="62"/>
      <c r="D505" s="43"/>
      <c r="E505" s="43"/>
      <c r="F505" s="43"/>
      <c r="G505" s="43"/>
      <c r="H505" s="46"/>
      <c r="I505" s="43"/>
      <c r="J505" s="46"/>
      <c r="L505" s="46"/>
      <c r="M505" s="46"/>
    </row>
    <row r="506" spans="1:13" s="45" customFormat="1">
      <c r="A506" s="42"/>
      <c r="B506" s="42"/>
      <c r="C506" s="62"/>
      <c r="D506" s="43"/>
      <c r="E506" s="43"/>
      <c r="F506" s="43"/>
      <c r="G506" s="43"/>
      <c r="H506" s="46"/>
      <c r="I506" s="43"/>
      <c r="J506" s="46"/>
      <c r="L506" s="46"/>
      <c r="M506" s="46"/>
    </row>
    <row r="507" spans="1:13" s="45" customFormat="1">
      <c r="A507" s="42"/>
      <c r="B507" s="42"/>
      <c r="C507" s="62"/>
      <c r="D507" s="43"/>
      <c r="E507" s="43"/>
      <c r="F507" s="43"/>
      <c r="G507" s="43"/>
      <c r="H507" s="46"/>
      <c r="I507" s="43"/>
      <c r="J507" s="46"/>
      <c r="L507" s="46"/>
      <c r="M507" s="46"/>
    </row>
    <row r="508" spans="1:13" s="45" customFormat="1">
      <c r="A508" s="42"/>
      <c r="B508" s="42"/>
      <c r="C508" s="62"/>
      <c r="D508" s="43"/>
      <c r="E508" s="43"/>
      <c r="F508" s="43"/>
      <c r="G508" s="43"/>
      <c r="H508" s="46"/>
      <c r="I508" s="43"/>
      <c r="J508" s="46"/>
      <c r="L508" s="46"/>
      <c r="M508" s="46"/>
    </row>
    <row r="509" spans="1:13" s="45" customFormat="1">
      <c r="A509" s="42"/>
      <c r="B509" s="42"/>
      <c r="C509" s="62"/>
      <c r="D509" s="43"/>
      <c r="E509" s="43"/>
      <c r="F509" s="43"/>
      <c r="G509" s="43"/>
      <c r="H509" s="46"/>
      <c r="I509" s="43"/>
      <c r="J509" s="46"/>
      <c r="L509" s="46"/>
      <c r="M509" s="46"/>
    </row>
    <row r="510" spans="1:13" s="45" customFormat="1">
      <c r="A510" s="42"/>
      <c r="B510" s="42"/>
      <c r="C510" s="62"/>
      <c r="D510" s="43"/>
      <c r="E510" s="43"/>
      <c r="F510" s="43"/>
      <c r="G510" s="43"/>
      <c r="H510" s="46"/>
      <c r="I510" s="43"/>
      <c r="J510" s="46"/>
      <c r="L510" s="46"/>
      <c r="M510" s="46"/>
    </row>
    <row r="511" spans="1:13" s="45" customFormat="1">
      <c r="A511" s="42"/>
      <c r="B511" s="42"/>
      <c r="C511" s="62"/>
      <c r="D511" s="43"/>
      <c r="E511" s="43"/>
      <c r="F511" s="43"/>
      <c r="G511" s="43"/>
      <c r="H511" s="46"/>
      <c r="I511" s="43"/>
      <c r="J511" s="46"/>
      <c r="L511" s="46"/>
      <c r="M511" s="46"/>
    </row>
    <row r="512" spans="1:13" s="45" customFormat="1">
      <c r="A512" s="42"/>
      <c r="B512" s="42"/>
      <c r="C512" s="62"/>
      <c r="D512" s="43"/>
      <c r="E512" s="43"/>
      <c r="F512" s="43"/>
      <c r="G512" s="43"/>
      <c r="H512" s="46"/>
      <c r="I512" s="43"/>
      <c r="J512" s="46"/>
      <c r="L512" s="46"/>
      <c r="M512" s="46"/>
    </row>
    <row r="513" spans="1:13" s="45" customFormat="1">
      <c r="A513" s="42"/>
      <c r="B513" s="42"/>
      <c r="C513" s="62"/>
      <c r="D513" s="43"/>
      <c r="E513" s="43"/>
      <c r="F513" s="43"/>
      <c r="G513" s="43"/>
      <c r="H513" s="46"/>
      <c r="I513" s="43"/>
      <c r="J513" s="46"/>
      <c r="L513" s="46"/>
      <c r="M513" s="46"/>
    </row>
    <row r="514" spans="1:13" s="45" customFormat="1">
      <c r="A514" s="42"/>
      <c r="B514" s="42"/>
      <c r="C514" s="62"/>
      <c r="D514" s="43"/>
      <c r="E514" s="43"/>
      <c r="F514" s="43"/>
      <c r="G514" s="43"/>
      <c r="H514" s="46"/>
      <c r="I514" s="43"/>
      <c r="J514" s="46"/>
      <c r="L514" s="46"/>
      <c r="M514" s="46"/>
    </row>
    <row r="515" spans="1:13" s="45" customFormat="1">
      <c r="A515" s="42"/>
      <c r="B515" s="42"/>
      <c r="C515" s="62"/>
      <c r="D515" s="43"/>
      <c r="E515" s="43"/>
      <c r="F515" s="43"/>
      <c r="G515" s="43"/>
      <c r="H515" s="46"/>
      <c r="I515" s="43"/>
      <c r="J515" s="46"/>
      <c r="L515" s="46"/>
      <c r="M515" s="46"/>
    </row>
    <row r="516" spans="1:13" s="45" customFormat="1">
      <c r="A516" s="42"/>
      <c r="B516" s="42"/>
      <c r="C516" s="62"/>
      <c r="D516" s="43"/>
      <c r="E516" s="43"/>
      <c r="F516" s="43"/>
      <c r="G516" s="43"/>
      <c r="H516" s="46"/>
      <c r="I516" s="43"/>
      <c r="J516" s="46"/>
      <c r="L516" s="46"/>
      <c r="M516" s="46"/>
    </row>
    <row r="517" spans="1:13" s="45" customFormat="1">
      <c r="A517" s="42"/>
      <c r="B517" s="42"/>
      <c r="C517" s="62"/>
      <c r="D517" s="43"/>
      <c r="E517" s="43"/>
      <c r="F517" s="43"/>
      <c r="G517" s="43"/>
      <c r="H517" s="46"/>
      <c r="I517" s="43"/>
      <c r="J517" s="46"/>
      <c r="L517" s="46"/>
      <c r="M517" s="46"/>
    </row>
    <row r="518" spans="1:13" s="45" customFormat="1">
      <c r="A518" s="42"/>
      <c r="B518" s="42"/>
      <c r="C518" s="62"/>
      <c r="D518" s="43"/>
      <c r="E518" s="43"/>
      <c r="F518" s="43"/>
      <c r="G518" s="43"/>
      <c r="H518" s="46"/>
      <c r="I518" s="43"/>
      <c r="J518" s="46"/>
      <c r="L518" s="46"/>
      <c r="M518" s="46"/>
    </row>
    <row r="519" spans="1:13" s="45" customFormat="1">
      <c r="A519" s="42"/>
      <c r="B519" s="42"/>
      <c r="C519" s="62"/>
      <c r="D519" s="43"/>
      <c r="E519" s="43"/>
      <c r="F519" s="43"/>
      <c r="G519" s="43"/>
      <c r="H519" s="46"/>
      <c r="I519" s="43"/>
      <c r="J519" s="46"/>
      <c r="L519" s="46"/>
      <c r="M519" s="46"/>
    </row>
    <row r="520" spans="1:13" s="45" customFormat="1">
      <c r="A520" s="42"/>
      <c r="B520" s="42"/>
      <c r="C520" s="62"/>
      <c r="D520" s="43"/>
      <c r="E520" s="43"/>
      <c r="F520" s="43"/>
      <c r="G520" s="43"/>
      <c r="H520" s="46"/>
      <c r="I520" s="43"/>
      <c r="J520" s="46"/>
      <c r="L520" s="46"/>
      <c r="M520" s="46"/>
    </row>
    <row r="521" spans="1:13" s="45" customFormat="1">
      <c r="A521" s="42"/>
      <c r="B521" s="42"/>
      <c r="C521" s="62"/>
      <c r="D521" s="43"/>
      <c r="E521" s="43"/>
      <c r="F521" s="43"/>
      <c r="G521" s="43"/>
      <c r="H521" s="46"/>
      <c r="I521" s="43"/>
      <c r="J521" s="46"/>
      <c r="L521" s="46"/>
      <c r="M521" s="46"/>
    </row>
    <row r="522" spans="1:13" s="45" customFormat="1">
      <c r="A522" s="42"/>
      <c r="B522" s="42"/>
      <c r="C522" s="62"/>
      <c r="D522" s="43"/>
      <c r="E522" s="43"/>
      <c r="F522" s="43"/>
      <c r="G522" s="43"/>
      <c r="H522" s="46"/>
      <c r="I522" s="43"/>
      <c r="J522" s="46"/>
      <c r="L522" s="46"/>
      <c r="M522" s="46"/>
    </row>
    <row r="523" spans="1:13" s="45" customFormat="1">
      <c r="A523" s="42"/>
      <c r="B523" s="42"/>
      <c r="C523" s="62"/>
      <c r="D523" s="43"/>
      <c r="E523" s="43"/>
      <c r="F523" s="43"/>
      <c r="G523" s="43"/>
      <c r="H523" s="46"/>
      <c r="I523" s="43"/>
      <c r="J523" s="46"/>
      <c r="L523" s="46"/>
      <c r="M523" s="46"/>
    </row>
    <row r="524" spans="1:13" s="45" customFormat="1">
      <c r="A524" s="42"/>
      <c r="B524" s="42"/>
      <c r="C524" s="62"/>
      <c r="D524" s="43"/>
      <c r="E524" s="43"/>
      <c r="F524" s="43"/>
      <c r="G524" s="43"/>
      <c r="H524" s="46"/>
      <c r="I524" s="43"/>
      <c r="J524" s="46"/>
      <c r="L524" s="46"/>
      <c r="M524" s="46"/>
    </row>
    <row r="525" spans="1:13" s="45" customFormat="1">
      <c r="A525" s="42"/>
      <c r="B525" s="42"/>
      <c r="C525" s="62"/>
      <c r="D525" s="43"/>
      <c r="E525" s="43"/>
      <c r="F525" s="43"/>
      <c r="G525" s="43"/>
      <c r="H525" s="46"/>
      <c r="I525" s="43"/>
      <c r="J525" s="46"/>
      <c r="L525" s="46"/>
      <c r="M525" s="46"/>
    </row>
    <row r="526" spans="1:13" s="45" customFormat="1">
      <c r="A526" s="42"/>
      <c r="B526" s="42"/>
      <c r="C526" s="62"/>
      <c r="D526" s="43"/>
      <c r="E526" s="43"/>
      <c r="F526" s="43"/>
      <c r="G526" s="43"/>
      <c r="H526" s="46"/>
      <c r="I526" s="43"/>
      <c r="J526" s="46"/>
      <c r="L526" s="46"/>
      <c r="M526" s="46"/>
    </row>
    <row r="527" spans="1:13" s="45" customFormat="1">
      <c r="A527" s="42"/>
      <c r="B527" s="42"/>
      <c r="C527" s="62"/>
      <c r="D527" s="43"/>
      <c r="E527" s="43"/>
      <c r="F527" s="43"/>
      <c r="G527" s="43"/>
      <c r="H527" s="46"/>
      <c r="I527" s="43"/>
      <c r="J527" s="46"/>
      <c r="L527" s="46"/>
      <c r="M527" s="46"/>
    </row>
    <row r="528" spans="1:13" s="45" customFormat="1">
      <c r="A528" s="42"/>
      <c r="B528" s="42"/>
      <c r="C528" s="62"/>
      <c r="D528" s="43"/>
      <c r="E528" s="43"/>
      <c r="F528" s="43"/>
      <c r="G528" s="43"/>
      <c r="H528" s="46"/>
      <c r="I528" s="43"/>
      <c r="J528" s="46"/>
      <c r="L528" s="46"/>
      <c r="M528" s="46"/>
    </row>
    <row r="529" spans="1:13" s="45" customFormat="1">
      <c r="A529" s="42"/>
      <c r="B529" s="42"/>
      <c r="C529" s="62"/>
      <c r="D529" s="43"/>
      <c r="E529" s="43"/>
      <c r="F529" s="43"/>
      <c r="G529" s="43"/>
      <c r="H529" s="46"/>
      <c r="I529" s="43"/>
      <c r="J529" s="46"/>
      <c r="L529" s="46"/>
      <c r="M529" s="46"/>
    </row>
    <row r="530" spans="1:13" s="45" customFormat="1">
      <c r="A530" s="42"/>
      <c r="B530" s="42"/>
      <c r="C530" s="62"/>
      <c r="D530" s="43"/>
      <c r="E530" s="43"/>
      <c r="F530" s="43"/>
      <c r="G530" s="43"/>
      <c r="H530" s="46"/>
      <c r="I530" s="43"/>
      <c r="J530" s="46"/>
      <c r="L530" s="46"/>
      <c r="M530" s="46"/>
    </row>
    <row r="531" spans="1:13" s="45" customFormat="1">
      <c r="A531" s="42"/>
      <c r="B531" s="42"/>
      <c r="C531" s="62"/>
      <c r="D531" s="43"/>
      <c r="E531" s="43"/>
      <c r="F531" s="43"/>
      <c r="G531" s="43"/>
      <c r="H531" s="46"/>
      <c r="I531" s="43"/>
      <c r="J531" s="46"/>
      <c r="L531" s="46"/>
      <c r="M531" s="46"/>
    </row>
    <row r="532" spans="1:13" s="45" customFormat="1">
      <c r="A532" s="42"/>
      <c r="B532" s="42"/>
      <c r="C532" s="62"/>
      <c r="D532" s="43"/>
      <c r="E532" s="43"/>
      <c r="F532" s="43"/>
      <c r="G532" s="43"/>
      <c r="H532" s="46"/>
      <c r="I532" s="43"/>
      <c r="J532" s="46"/>
      <c r="L532" s="46"/>
      <c r="M532" s="46"/>
    </row>
    <row r="533" spans="1:13" s="45" customFormat="1">
      <c r="A533" s="42"/>
      <c r="B533" s="42"/>
      <c r="C533" s="62"/>
      <c r="D533" s="43"/>
      <c r="E533" s="43"/>
      <c r="F533" s="43"/>
      <c r="G533" s="43"/>
      <c r="H533" s="46"/>
      <c r="I533" s="43"/>
      <c r="J533" s="46"/>
      <c r="L533" s="46"/>
      <c r="M533" s="46"/>
    </row>
    <row r="534" spans="1:13" s="45" customFormat="1">
      <c r="A534" s="42"/>
      <c r="B534" s="42"/>
      <c r="C534" s="62"/>
      <c r="D534" s="43"/>
      <c r="E534" s="43"/>
      <c r="F534" s="43"/>
      <c r="G534" s="43"/>
      <c r="H534" s="46"/>
      <c r="I534" s="43"/>
      <c r="J534" s="46"/>
      <c r="L534" s="46"/>
      <c r="M534" s="46"/>
    </row>
    <row r="535" spans="1:13" s="45" customFormat="1">
      <c r="A535" s="42"/>
      <c r="B535" s="42"/>
      <c r="C535" s="62"/>
      <c r="D535" s="43"/>
      <c r="E535" s="43"/>
      <c r="F535" s="43"/>
      <c r="G535" s="43"/>
      <c r="H535" s="46"/>
      <c r="I535" s="43"/>
      <c r="J535" s="46"/>
      <c r="L535" s="46"/>
      <c r="M535" s="46"/>
    </row>
    <row r="536" spans="1:13" s="45" customFormat="1">
      <c r="A536" s="42"/>
      <c r="B536" s="42"/>
      <c r="C536" s="62"/>
      <c r="D536" s="43"/>
      <c r="E536" s="43"/>
      <c r="F536" s="43"/>
      <c r="G536" s="43"/>
      <c r="H536" s="46"/>
      <c r="I536" s="43"/>
      <c r="J536" s="46"/>
      <c r="L536" s="46"/>
      <c r="M536" s="46"/>
    </row>
    <row r="537" spans="1:13" s="45" customFormat="1">
      <c r="A537" s="42"/>
      <c r="B537" s="42"/>
      <c r="C537" s="62"/>
      <c r="D537" s="43"/>
      <c r="E537" s="43"/>
      <c r="F537" s="43"/>
      <c r="G537" s="43"/>
      <c r="H537" s="46"/>
      <c r="I537" s="43"/>
      <c r="J537" s="46"/>
      <c r="L537" s="46"/>
      <c r="M537" s="46"/>
    </row>
    <row r="538" spans="1:13" s="45" customFormat="1">
      <c r="A538" s="42"/>
      <c r="B538" s="42"/>
      <c r="C538" s="62"/>
      <c r="D538" s="43"/>
      <c r="E538" s="43"/>
      <c r="F538" s="43"/>
      <c r="G538" s="43"/>
      <c r="H538" s="46"/>
      <c r="I538" s="43"/>
      <c r="J538" s="46"/>
      <c r="L538" s="46"/>
      <c r="M538" s="46"/>
    </row>
    <row r="539" spans="1:13" s="45" customFormat="1">
      <c r="A539" s="42"/>
      <c r="B539" s="42"/>
      <c r="C539" s="62"/>
      <c r="D539" s="43"/>
      <c r="E539" s="43"/>
      <c r="F539" s="43"/>
      <c r="G539" s="43"/>
      <c r="H539" s="46"/>
      <c r="I539" s="43"/>
      <c r="J539" s="46"/>
      <c r="L539" s="46"/>
      <c r="M539" s="46"/>
    </row>
    <row r="540" spans="1:13" s="45" customFormat="1">
      <c r="A540" s="42"/>
      <c r="B540" s="42"/>
      <c r="C540" s="62"/>
      <c r="D540" s="43"/>
      <c r="E540" s="43"/>
      <c r="F540" s="43"/>
      <c r="G540" s="43"/>
      <c r="H540" s="46"/>
      <c r="I540" s="43"/>
      <c r="J540" s="46"/>
      <c r="L540" s="46"/>
      <c r="M540" s="46"/>
    </row>
    <row r="541" spans="1:13" s="45" customFormat="1">
      <c r="A541" s="42"/>
      <c r="B541" s="42"/>
      <c r="C541" s="62"/>
      <c r="D541" s="43"/>
      <c r="E541" s="43"/>
      <c r="F541" s="43"/>
      <c r="G541" s="43"/>
      <c r="H541" s="46"/>
      <c r="I541" s="43"/>
      <c r="J541" s="46"/>
      <c r="L541" s="46"/>
      <c r="M541" s="46"/>
    </row>
    <row r="542" spans="1:13" s="45" customFormat="1">
      <c r="A542" s="42"/>
      <c r="B542" s="42"/>
      <c r="C542" s="62"/>
      <c r="D542" s="43"/>
      <c r="E542" s="43"/>
      <c r="F542" s="43"/>
      <c r="G542" s="43"/>
      <c r="H542" s="46"/>
      <c r="I542" s="43"/>
      <c r="J542" s="46"/>
      <c r="L542" s="46"/>
      <c r="M542" s="46"/>
    </row>
    <row r="543" spans="1:13" s="45" customFormat="1">
      <c r="A543" s="42"/>
      <c r="B543" s="42"/>
      <c r="C543" s="62"/>
      <c r="D543" s="43"/>
      <c r="E543" s="43"/>
      <c r="F543" s="43"/>
      <c r="G543" s="43"/>
      <c r="H543" s="46"/>
      <c r="I543" s="43"/>
      <c r="J543" s="46"/>
      <c r="L543" s="46"/>
      <c r="M543" s="46"/>
    </row>
    <row r="544" spans="1:13" s="45" customFormat="1">
      <c r="A544" s="42"/>
      <c r="B544" s="42"/>
      <c r="C544" s="62"/>
      <c r="D544" s="43"/>
      <c r="E544" s="43"/>
      <c r="F544" s="43"/>
      <c r="G544" s="43"/>
      <c r="H544" s="46"/>
      <c r="I544" s="43"/>
      <c r="J544" s="46"/>
      <c r="L544" s="46"/>
      <c r="M544" s="46"/>
    </row>
    <row r="545" spans="1:13" s="45" customFormat="1">
      <c r="A545" s="42"/>
      <c r="B545" s="42"/>
      <c r="C545" s="62"/>
      <c r="D545" s="43"/>
      <c r="E545" s="43"/>
      <c r="F545" s="43"/>
      <c r="G545" s="43"/>
      <c r="H545" s="46"/>
      <c r="I545" s="43"/>
      <c r="J545" s="46"/>
      <c r="L545" s="46"/>
      <c r="M545" s="46"/>
    </row>
    <row r="546" spans="1:13" s="45" customFormat="1">
      <c r="A546" s="42"/>
      <c r="B546" s="42"/>
      <c r="C546" s="62"/>
      <c r="D546" s="43"/>
      <c r="E546" s="43"/>
      <c r="F546" s="43"/>
      <c r="G546" s="43"/>
      <c r="H546" s="46"/>
      <c r="I546" s="43"/>
      <c r="J546" s="46"/>
      <c r="L546" s="46"/>
      <c r="M546" s="46"/>
    </row>
    <row r="547" spans="1:13" s="45" customFormat="1">
      <c r="A547" s="42"/>
      <c r="B547" s="42"/>
      <c r="C547" s="62"/>
      <c r="D547" s="43"/>
      <c r="E547" s="43"/>
      <c r="F547" s="43"/>
      <c r="G547" s="43"/>
      <c r="H547" s="46"/>
      <c r="I547" s="43"/>
      <c r="J547" s="46"/>
      <c r="L547" s="46"/>
      <c r="M547" s="46"/>
    </row>
    <row r="548" spans="1:13" s="45" customFormat="1">
      <c r="A548" s="42"/>
      <c r="B548" s="42"/>
      <c r="C548" s="62"/>
      <c r="D548" s="43"/>
      <c r="E548" s="43"/>
      <c r="F548" s="43"/>
      <c r="G548" s="43"/>
      <c r="H548" s="46"/>
      <c r="I548" s="43"/>
      <c r="J548" s="46"/>
      <c r="L548" s="46"/>
      <c r="M548" s="46"/>
    </row>
    <row r="549" spans="1:13" s="45" customFormat="1">
      <c r="A549" s="42"/>
      <c r="B549" s="42"/>
      <c r="C549" s="62"/>
      <c r="D549" s="43"/>
      <c r="E549" s="43"/>
      <c r="F549" s="43"/>
      <c r="G549" s="43"/>
      <c r="H549" s="46"/>
      <c r="I549" s="43"/>
      <c r="J549" s="46"/>
      <c r="L549" s="46"/>
      <c r="M549" s="46"/>
    </row>
    <row r="550" spans="1:13" s="45" customFormat="1">
      <c r="A550" s="42"/>
      <c r="B550" s="42"/>
      <c r="C550" s="62"/>
      <c r="D550" s="43"/>
      <c r="E550" s="43"/>
      <c r="F550" s="43"/>
      <c r="G550" s="43"/>
      <c r="H550" s="46"/>
      <c r="I550" s="43"/>
      <c r="J550" s="46"/>
      <c r="L550" s="46"/>
      <c r="M550" s="46"/>
    </row>
    <row r="551" spans="1:13" s="45" customFormat="1">
      <c r="A551" s="42"/>
      <c r="B551" s="42"/>
      <c r="C551" s="62"/>
      <c r="D551" s="43"/>
      <c r="E551" s="43"/>
      <c r="F551" s="43"/>
      <c r="G551" s="43"/>
      <c r="H551" s="46"/>
      <c r="I551" s="43"/>
      <c r="J551" s="46"/>
      <c r="L551" s="46"/>
      <c r="M551" s="46"/>
    </row>
    <row r="552" spans="1:13" s="45" customFormat="1">
      <c r="A552" s="42"/>
      <c r="B552" s="42"/>
      <c r="C552" s="62"/>
      <c r="D552" s="43"/>
      <c r="E552" s="43"/>
      <c r="F552" s="43"/>
      <c r="G552" s="43"/>
      <c r="H552" s="46"/>
      <c r="I552" s="43"/>
      <c r="J552" s="46"/>
      <c r="L552" s="46"/>
      <c r="M552" s="46"/>
    </row>
    <row r="553" spans="1:13" s="45" customFormat="1">
      <c r="A553" s="42"/>
      <c r="B553" s="42"/>
      <c r="C553" s="62"/>
      <c r="D553" s="43"/>
      <c r="E553" s="43"/>
      <c r="F553" s="43"/>
      <c r="G553" s="43"/>
      <c r="H553" s="46"/>
      <c r="I553" s="43"/>
      <c r="J553" s="46"/>
      <c r="L553" s="46"/>
      <c r="M553" s="46"/>
    </row>
    <row r="554" spans="1:13" s="45" customFormat="1">
      <c r="A554" s="42"/>
      <c r="B554" s="42"/>
      <c r="C554" s="62"/>
      <c r="D554" s="43"/>
      <c r="E554" s="43"/>
      <c r="F554" s="43"/>
      <c r="G554" s="43"/>
      <c r="H554" s="46"/>
      <c r="I554" s="43"/>
      <c r="J554" s="46"/>
      <c r="L554" s="46"/>
      <c r="M554" s="46"/>
    </row>
    <row r="555" spans="1:13" s="45" customFormat="1">
      <c r="A555" s="42"/>
      <c r="B555" s="42"/>
      <c r="C555" s="62"/>
      <c r="D555" s="43"/>
      <c r="E555" s="43"/>
      <c r="F555" s="43"/>
      <c r="G555" s="43"/>
      <c r="H555" s="46"/>
      <c r="I555" s="43"/>
      <c r="J555" s="46"/>
      <c r="L555" s="46"/>
      <c r="M555" s="46"/>
    </row>
    <row r="556" spans="1:13" s="45" customFormat="1">
      <c r="A556" s="42"/>
      <c r="B556" s="42"/>
      <c r="C556" s="62"/>
      <c r="D556" s="43"/>
      <c r="E556" s="43"/>
      <c r="F556" s="43"/>
      <c r="G556" s="43"/>
      <c r="H556" s="46"/>
      <c r="I556" s="43"/>
      <c r="J556" s="46"/>
      <c r="L556" s="46"/>
      <c r="M556" s="46"/>
    </row>
    <row r="557" spans="1:13" s="45" customFormat="1">
      <c r="A557" s="42"/>
      <c r="B557" s="42"/>
      <c r="C557" s="62"/>
      <c r="D557" s="43"/>
      <c r="E557" s="43"/>
      <c r="F557" s="43"/>
      <c r="G557" s="43"/>
      <c r="H557" s="46"/>
      <c r="I557" s="43"/>
      <c r="J557" s="46"/>
      <c r="L557" s="46"/>
      <c r="M557" s="46"/>
    </row>
    <row r="558" spans="1:13" s="45" customFormat="1">
      <c r="A558" s="42"/>
      <c r="B558" s="42"/>
      <c r="C558" s="62"/>
      <c r="D558" s="43"/>
      <c r="E558" s="43"/>
      <c r="F558" s="43"/>
      <c r="G558" s="43"/>
      <c r="H558" s="46"/>
      <c r="I558" s="43"/>
      <c r="J558" s="46"/>
      <c r="L558" s="46"/>
      <c r="M558" s="46"/>
    </row>
    <row r="559" spans="1:13" s="45" customFormat="1">
      <c r="A559" s="42"/>
      <c r="B559" s="42"/>
      <c r="C559" s="62"/>
      <c r="D559" s="43"/>
      <c r="E559" s="43"/>
      <c r="F559" s="43"/>
      <c r="G559" s="43"/>
      <c r="H559" s="46"/>
      <c r="I559" s="43"/>
      <c r="J559" s="46"/>
      <c r="L559" s="46"/>
      <c r="M559" s="46"/>
    </row>
    <row r="560" spans="1:13" s="45" customFormat="1">
      <c r="A560" s="42"/>
      <c r="B560" s="42"/>
      <c r="C560" s="62"/>
      <c r="D560" s="43"/>
      <c r="E560" s="43"/>
      <c r="F560" s="43"/>
      <c r="G560" s="43"/>
      <c r="H560" s="46"/>
      <c r="I560" s="43"/>
      <c r="J560" s="46"/>
      <c r="L560" s="46"/>
      <c r="M560" s="46"/>
    </row>
    <row r="561" spans="1:13" s="45" customFormat="1">
      <c r="A561" s="42"/>
      <c r="B561" s="42"/>
      <c r="C561" s="62"/>
      <c r="D561" s="43"/>
      <c r="E561" s="43"/>
      <c r="F561" s="43"/>
      <c r="G561" s="43"/>
      <c r="H561" s="46"/>
      <c r="I561" s="43"/>
      <c r="J561" s="46"/>
      <c r="L561" s="46"/>
      <c r="M561" s="46"/>
    </row>
    <row r="562" spans="1:13" s="45" customFormat="1">
      <c r="A562" s="42"/>
      <c r="B562" s="42"/>
      <c r="C562" s="62"/>
      <c r="D562" s="43"/>
      <c r="E562" s="43"/>
      <c r="F562" s="43"/>
      <c r="G562" s="43"/>
      <c r="H562" s="46"/>
      <c r="I562" s="43"/>
      <c r="J562" s="46"/>
      <c r="L562" s="46"/>
      <c r="M562" s="46"/>
    </row>
    <row r="563" spans="1:13" s="45" customFormat="1">
      <c r="A563" s="42"/>
      <c r="B563" s="42"/>
      <c r="C563" s="62"/>
      <c r="D563" s="43"/>
      <c r="E563" s="43"/>
      <c r="F563" s="43"/>
      <c r="G563" s="43"/>
      <c r="H563" s="46"/>
      <c r="I563" s="43"/>
      <c r="J563" s="46"/>
      <c r="L563" s="46"/>
      <c r="M563" s="46"/>
    </row>
    <row r="564" spans="1:13" s="45" customFormat="1">
      <c r="A564" s="42"/>
      <c r="B564" s="42"/>
      <c r="C564" s="62"/>
      <c r="D564" s="43"/>
      <c r="E564" s="43"/>
      <c r="F564" s="43"/>
      <c r="G564" s="43"/>
      <c r="H564" s="46"/>
      <c r="I564" s="43"/>
      <c r="J564" s="46"/>
      <c r="L564" s="46"/>
      <c r="M564" s="46"/>
    </row>
    <row r="565" spans="1:13" s="45" customFormat="1">
      <c r="A565" s="42"/>
      <c r="B565" s="42"/>
      <c r="C565" s="62"/>
      <c r="D565" s="43"/>
      <c r="E565" s="43"/>
      <c r="F565" s="43"/>
      <c r="G565" s="43"/>
      <c r="H565" s="46"/>
      <c r="I565" s="43"/>
      <c r="J565" s="46"/>
      <c r="L565" s="46"/>
      <c r="M565" s="46"/>
    </row>
    <row r="566" spans="1:13" s="45" customFormat="1">
      <c r="A566" s="42"/>
      <c r="B566" s="42"/>
      <c r="C566" s="62"/>
      <c r="D566" s="43"/>
      <c r="E566" s="43"/>
      <c r="F566" s="43"/>
      <c r="G566" s="43"/>
      <c r="H566" s="46"/>
      <c r="I566" s="43"/>
      <c r="J566" s="46"/>
      <c r="L566" s="46"/>
      <c r="M566" s="46"/>
    </row>
    <row r="567" spans="1:13" s="45" customFormat="1">
      <c r="A567" s="42"/>
      <c r="B567" s="42"/>
      <c r="C567" s="62"/>
      <c r="D567" s="43"/>
      <c r="E567" s="43"/>
      <c r="F567" s="43"/>
      <c r="G567" s="43"/>
      <c r="H567" s="46"/>
      <c r="I567" s="43"/>
      <c r="J567" s="46"/>
      <c r="L567" s="46"/>
      <c r="M567" s="46"/>
    </row>
    <row r="568" spans="1:13" s="45" customFormat="1">
      <c r="A568" s="42"/>
      <c r="B568" s="42"/>
      <c r="C568" s="62"/>
      <c r="D568" s="43"/>
      <c r="E568" s="43"/>
      <c r="F568" s="43"/>
      <c r="G568" s="43"/>
      <c r="H568" s="46"/>
      <c r="I568" s="43"/>
      <c r="J568" s="46"/>
      <c r="L568" s="46"/>
      <c r="M568" s="46"/>
    </row>
    <row r="569" spans="1:13" s="45" customFormat="1">
      <c r="A569" s="42"/>
      <c r="B569" s="42"/>
      <c r="C569" s="62"/>
      <c r="D569" s="43"/>
      <c r="E569" s="43"/>
      <c r="F569" s="43"/>
      <c r="G569" s="43"/>
      <c r="H569" s="46"/>
      <c r="I569" s="43"/>
      <c r="J569" s="46"/>
      <c r="L569" s="46"/>
      <c r="M569" s="46"/>
    </row>
    <row r="570" spans="1:13" s="45" customFormat="1">
      <c r="A570" s="42"/>
      <c r="B570" s="42"/>
      <c r="C570" s="62"/>
      <c r="D570" s="43"/>
      <c r="E570" s="43"/>
      <c r="F570" s="43"/>
      <c r="G570" s="43"/>
      <c r="H570" s="46"/>
      <c r="I570" s="43"/>
      <c r="J570" s="46"/>
      <c r="L570" s="46"/>
      <c r="M570" s="46"/>
    </row>
    <row r="571" spans="1:13" s="45" customFormat="1">
      <c r="A571" s="42"/>
      <c r="B571" s="42"/>
      <c r="C571" s="62"/>
      <c r="D571" s="43"/>
      <c r="E571" s="43"/>
      <c r="F571" s="43"/>
      <c r="G571" s="43"/>
      <c r="H571" s="46"/>
      <c r="I571" s="43"/>
      <c r="J571" s="46"/>
      <c r="L571" s="46"/>
      <c r="M571" s="46"/>
    </row>
    <row r="572" spans="1:13" s="45" customFormat="1">
      <c r="A572" s="42"/>
      <c r="B572" s="42"/>
      <c r="C572" s="62"/>
      <c r="D572" s="43"/>
      <c r="E572" s="43"/>
      <c r="F572" s="43"/>
      <c r="G572" s="43"/>
      <c r="H572" s="46"/>
      <c r="I572" s="43"/>
      <c r="J572" s="46"/>
      <c r="L572" s="46"/>
      <c r="M572" s="46"/>
    </row>
    <row r="573" spans="1:13" s="45" customFormat="1">
      <c r="A573" s="42"/>
      <c r="B573" s="42"/>
      <c r="C573" s="62"/>
      <c r="D573" s="43"/>
      <c r="E573" s="43"/>
      <c r="F573" s="43"/>
      <c r="G573" s="43"/>
      <c r="H573" s="46"/>
      <c r="I573" s="43"/>
      <c r="J573" s="46"/>
      <c r="L573" s="46"/>
      <c r="M573" s="46"/>
    </row>
    <row r="574" spans="1:13" s="45" customFormat="1">
      <c r="A574" s="42"/>
      <c r="B574" s="42"/>
      <c r="C574" s="62"/>
      <c r="D574" s="43"/>
      <c r="E574" s="43"/>
      <c r="F574" s="43"/>
      <c r="G574" s="43"/>
      <c r="H574" s="46"/>
      <c r="I574" s="43"/>
      <c r="J574" s="46"/>
      <c r="L574" s="46"/>
      <c r="M574" s="46"/>
    </row>
    <row r="575" spans="1:13" s="45" customFormat="1">
      <c r="A575" s="42"/>
      <c r="B575" s="42"/>
      <c r="C575" s="62"/>
      <c r="D575" s="43"/>
      <c r="E575" s="43"/>
      <c r="F575" s="43"/>
      <c r="G575" s="43"/>
      <c r="H575" s="46"/>
      <c r="I575" s="43"/>
      <c r="J575" s="46"/>
      <c r="L575" s="46"/>
      <c r="M575" s="46"/>
    </row>
    <row r="576" spans="1:13" s="45" customFormat="1">
      <c r="A576" s="42"/>
      <c r="B576" s="42"/>
      <c r="C576" s="62"/>
      <c r="D576" s="43"/>
      <c r="E576" s="43"/>
      <c r="F576" s="43"/>
      <c r="G576" s="43"/>
      <c r="H576" s="46"/>
      <c r="I576" s="43"/>
      <c r="J576" s="46"/>
      <c r="L576" s="46"/>
      <c r="M576" s="46"/>
    </row>
    <row r="577" spans="1:13" s="45" customFormat="1">
      <c r="A577" s="42"/>
      <c r="B577" s="42"/>
      <c r="C577" s="62"/>
      <c r="D577" s="43"/>
      <c r="E577" s="43"/>
      <c r="F577" s="43"/>
      <c r="G577" s="43"/>
      <c r="H577" s="46"/>
      <c r="I577" s="43"/>
      <c r="J577" s="46"/>
      <c r="L577" s="46"/>
      <c r="M577" s="46"/>
    </row>
    <row r="578" spans="1:13" s="45" customFormat="1">
      <c r="A578" s="42"/>
      <c r="B578" s="42"/>
      <c r="C578" s="62"/>
      <c r="D578" s="43"/>
      <c r="E578" s="43"/>
      <c r="F578" s="43"/>
      <c r="G578" s="43"/>
      <c r="H578" s="46"/>
      <c r="I578" s="43"/>
      <c r="J578" s="46"/>
      <c r="L578" s="46"/>
      <c r="M578" s="46"/>
    </row>
    <row r="579" spans="1:13" s="45" customFormat="1">
      <c r="A579" s="42"/>
      <c r="B579" s="42"/>
      <c r="C579" s="62"/>
      <c r="D579" s="43"/>
      <c r="E579" s="43"/>
      <c r="F579" s="43"/>
      <c r="G579" s="43"/>
      <c r="H579" s="46"/>
      <c r="I579" s="43"/>
      <c r="J579" s="46"/>
      <c r="L579" s="46"/>
      <c r="M579" s="46"/>
    </row>
    <row r="580" spans="1:13" s="45" customFormat="1">
      <c r="A580" s="42"/>
      <c r="B580" s="42"/>
      <c r="C580" s="62"/>
      <c r="D580" s="43"/>
      <c r="E580" s="43"/>
      <c r="F580" s="43"/>
      <c r="G580" s="43"/>
      <c r="H580" s="46"/>
      <c r="I580" s="43"/>
      <c r="J580" s="46"/>
      <c r="L580" s="46"/>
      <c r="M580" s="46"/>
    </row>
    <row r="581" spans="1:13" s="45" customFormat="1">
      <c r="A581" s="42"/>
      <c r="B581" s="42"/>
      <c r="C581" s="62"/>
      <c r="D581" s="43"/>
      <c r="E581" s="43"/>
      <c r="F581" s="43"/>
      <c r="G581" s="43"/>
      <c r="H581" s="46"/>
      <c r="I581" s="43"/>
      <c r="J581" s="46"/>
      <c r="L581" s="46"/>
      <c r="M581" s="46"/>
    </row>
    <row r="582" spans="1:13" s="45" customFormat="1">
      <c r="A582" s="42"/>
      <c r="B582" s="42"/>
      <c r="C582" s="62"/>
      <c r="D582" s="43"/>
      <c r="E582" s="43"/>
      <c r="F582" s="43"/>
      <c r="G582" s="43"/>
      <c r="H582" s="46"/>
      <c r="I582" s="43"/>
      <c r="J582" s="46"/>
      <c r="L582" s="46"/>
      <c r="M582" s="46"/>
    </row>
    <row r="583" spans="1:13" s="45" customFormat="1">
      <c r="A583" s="42"/>
      <c r="B583" s="42"/>
      <c r="C583" s="62"/>
      <c r="D583" s="43"/>
      <c r="E583" s="43"/>
      <c r="F583" s="43"/>
      <c r="G583" s="43"/>
      <c r="H583" s="46"/>
      <c r="I583" s="43"/>
      <c r="J583" s="46"/>
      <c r="L583" s="46"/>
      <c r="M583" s="46"/>
    </row>
    <row r="584" spans="1:13" s="45" customFormat="1">
      <c r="A584" s="42"/>
      <c r="B584" s="42"/>
      <c r="C584" s="62"/>
      <c r="D584" s="43"/>
      <c r="E584" s="43"/>
      <c r="F584" s="43"/>
      <c r="G584" s="43"/>
      <c r="H584" s="46"/>
      <c r="I584" s="43"/>
      <c r="J584" s="46"/>
      <c r="L584" s="46"/>
      <c r="M584" s="46"/>
    </row>
    <row r="585" spans="1:13" s="45" customFormat="1">
      <c r="A585" s="42"/>
      <c r="B585" s="42"/>
      <c r="C585" s="62"/>
      <c r="D585" s="43"/>
      <c r="E585" s="43"/>
      <c r="F585" s="43"/>
      <c r="G585" s="43"/>
      <c r="H585" s="46"/>
      <c r="I585" s="43"/>
      <c r="J585" s="46"/>
      <c r="L585" s="46"/>
      <c r="M585" s="46"/>
    </row>
    <row r="586" spans="1:13" s="45" customFormat="1">
      <c r="A586" s="42"/>
      <c r="B586" s="42"/>
      <c r="C586" s="62"/>
      <c r="D586" s="43"/>
      <c r="E586" s="43"/>
      <c r="F586" s="43"/>
      <c r="G586" s="43"/>
      <c r="H586" s="46"/>
      <c r="I586" s="43"/>
      <c r="J586" s="46"/>
      <c r="L586" s="46"/>
      <c r="M586" s="46"/>
    </row>
    <row r="587" spans="1:13" s="45" customFormat="1">
      <c r="A587" s="42"/>
      <c r="B587" s="42"/>
      <c r="C587" s="62"/>
      <c r="D587" s="43"/>
      <c r="E587" s="43"/>
      <c r="F587" s="43"/>
      <c r="G587" s="43"/>
      <c r="H587" s="46"/>
      <c r="I587" s="43"/>
      <c r="J587" s="46"/>
      <c r="L587" s="46"/>
      <c r="M587" s="46"/>
    </row>
    <row r="588" spans="1:13" s="45" customFormat="1">
      <c r="A588" s="42"/>
      <c r="B588" s="42"/>
      <c r="C588" s="62"/>
      <c r="D588" s="43"/>
      <c r="E588" s="43"/>
      <c r="F588" s="43"/>
      <c r="G588" s="43"/>
      <c r="H588" s="46"/>
      <c r="I588" s="43"/>
      <c r="J588" s="46"/>
      <c r="L588" s="46"/>
      <c r="M588" s="46"/>
    </row>
    <row r="589" spans="1:13" s="45" customFormat="1">
      <c r="A589" s="42"/>
      <c r="B589" s="42"/>
      <c r="C589" s="62"/>
      <c r="D589" s="43"/>
      <c r="E589" s="43"/>
      <c r="F589" s="43"/>
      <c r="G589" s="43"/>
      <c r="H589" s="46"/>
      <c r="I589" s="43"/>
      <c r="J589" s="46"/>
      <c r="L589" s="46"/>
      <c r="M589" s="46"/>
    </row>
    <row r="590" spans="1:13" s="45" customFormat="1">
      <c r="A590" s="42"/>
      <c r="B590" s="42"/>
      <c r="C590" s="62"/>
      <c r="D590" s="43"/>
      <c r="E590" s="43"/>
      <c r="F590" s="43"/>
      <c r="G590" s="43"/>
      <c r="H590" s="46"/>
      <c r="I590" s="43"/>
      <c r="J590" s="46"/>
      <c r="L590" s="46"/>
      <c r="M590" s="46"/>
    </row>
    <row r="591" spans="1:13" s="45" customFormat="1">
      <c r="A591" s="42"/>
      <c r="B591" s="42"/>
      <c r="C591" s="62"/>
      <c r="D591" s="43"/>
      <c r="E591" s="43"/>
      <c r="F591" s="43"/>
      <c r="G591" s="43"/>
      <c r="H591" s="46"/>
      <c r="I591" s="43"/>
      <c r="J591" s="46"/>
      <c r="L591" s="46"/>
      <c r="M591" s="46"/>
    </row>
    <row r="592" spans="1:13" s="45" customFormat="1">
      <c r="A592" s="42"/>
      <c r="B592" s="42"/>
      <c r="C592" s="62"/>
      <c r="D592" s="43"/>
      <c r="E592" s="43"/>
      <c r="F592" s="43"/>
      <c r="G592" s="43"/>
      <c r="H592" s="46"/>
      <c r="I592" s="43"/>
      <c r="J592" s="46"/>
      <c r="L592" s="46"/>
      <c r="M592" s="46"/>
    </row>
    <row r="593" spans="1:13" s="45" customFormat="1">
      <c r="A593" s="42"/>
      <c r="B593" s="42"/>
      <c r="C593" s="62"/>
      <c r="D593" s="43"/>
      <c r="E593" s="43"/>
      <c r="F593" s="43"/>
      <c r="G593" s="43"/>
      <c r="H593" s="46"/>
      <c r="I593" s="43"/>
      <c r="J593" s="46"/>
      <c r="L593" s="46"/>
      <c r="M593" s="46"/>
    </row>
    <row r="594" spans="1:13" s="45" customFormat="1">
      <c r="A594" s="42"/>
      <c r="B594" s="42"/>
      <c r="C594" s="62"/>
      <c r="D594" s="43"/>
      <c r="E594" s="43"/>
      <c r="F594" s="43"/>
      <c r="G594" s="43"/>
      <c r="H594" s="46"/>
      <c r="I594" s="43"/>
      <c r="J594" s="46"/>
      <c r="L594" s="46"/>
      <c r="M594" s="46"/>
    </row>
    <row r="595" spans="1:13" s="45" customFormat="1">
      <c r="A595" s="42"/>
      <c r="B595" s="42"/>
      <c r="C595" s="62"/>
      <c r="D595" s="43"/>
      <c r="E595" s="43"/>
      <c r="F595" s="43"/>
      <c r="G595" s="43"/>
      <c r="H595" s="46"/>
      <c r="I595" s="43"/>
      <c r="J595" s="46"/>
      <c r="L595" s="46"/>
      <c r="M595" s="46"/>
    </row>
    <row r="596" spans="1:13" s="45" customFormat="1">
      <c r="A596" s="42"/>
      <c r="B596" s="42"/>
      <c r="C596" s="62"/>
      <c r="D596" s="43"/>
      <c r="E596" s="43"/>
      <c r="F596" s="43"/>
      <c r="G596" s="43"/>
      <c r="H596" s="46"/>
      <c r="I596" s="43"/>
      <c r="J596" s="46"/>
      <c r="L596" s="46"/>
      <c r="M596" s="46"/>
    </row>
    <row r="597" spans="1:13" s="45" customFormat="1">
      <c r="A597" s="42"/>
      <c r="B597" s="42"/>
      <c r="C597" s="62"/>
      <c r="D597" s="43"/>
      <c r="E597" s="43"/>
      <c r="F597" s="43"/>
      <c r="G597" s="43"/>
      <c r="H597" s="46"/>
      <c r="I597" s="43"/>
      <c r="J597" s="46"/>
      <c r="L597" s="46"/>
      <c r="M597" s="46"/>
    </row>
    <row r="598" spans="1:13" s="45" customFormat="1">
      <c r="A598" s="42"/>
      <c r="B598" s="42"/>
      <c r="C598" s="62"/>
      <c r="D598" s="43"/>
      <c r="E598" s="43"/>
      <c r="F598" s="43"/>
      <c r="G598" s="43"/>
      <c r="H598" s="46"/>
      <c r="I598" s="43"/>
      <c r="J598" s="46"/>
      <c r="L598" s="46"/>
      <c r="M598" s="46"/>
    </row>
    <row r="599" spans="1:13" s="45" customFormat="1">
      <c r="A599" s="42"/>
      <c r="B599" s="42"/>
      <c r="C599" s="62"/>
      <c r="D599" s="43"/>
      <c r="E599" s="43"/>
      <c r="F599" s="43"/>
      <c r="G599" s="43"/>
      <c r="H599" s="46"/>
      <c r="I599" s="43"/>
      <c r="J599" s="46"/>
      <c r="L599" s="46"/>
      <c r="M599" s="46"/>
    </row>
    <row r="600" spans="1:13" s="45" customFormat="1">
      <c r="A600" s="42"/>
      <c r="B600" s="42"/>
      <c r="C600" s="62"/>
      <c r="D600" s="43"/>
      <c r="E600" s="43"/>
      <c r="F600" s="43"/>
      <c r="G600" s="43"/>
      <c r="H600" s="46"/>
      <c r="I600" s="43"/>
      <c r="J600" s="46"/>
      <c r="L600" s="46"/>
      <c r="M600" s="46"/>
    </row>
    <row r="601" spans="1:13" s="45" customFormat="1">
      <c r="A601" s="42"/>
      <c r="B601" s="42"/>
      <c r="C601" s="62"/>
      <c r="D601" s="43"/>
      <c r="E601" s="43"/>
      <c r="F601" s="43"/>
      <c r="G601" s="43"/>
      <c r="H601" s="46"/>
      <c r="I601" s="43"/>
      <c r="J601" s="46"/>
      <c r="L601" s="46"/>
      <c r="M601" s="46"/>
    </row>
    <row r="602" spans="1:13" s="45" customFormat="1">
      <c r="A602" s="42"/>
      <c r="B602" s="42"/>
      <c r="C602" s="62"/>
      <c r="D602" s="43"/>
      <c r="E602" s="43"/>
      <c r="F602" s="43"/>
      <c r="G602" s="43"/>
      <c r="H602" s="46"/>
      <c r="I602" s="43"/>
      <c r="J602" s="46"/>
      <c r="L602" s="46"/>
      <c r="M602" s="46"/>
    </row>
    <row r="603" spans="1:13" s="45" customFormat="1">
      <c r="A603" s="42"/>
      <c r="B603" s="42"/>
      <c r="C603" s="62"/>
      <c r="D603" s="43"/>
      <c r="E603" s="43"/>
      <c r="F603" s="43"/>
      <c r="G603" s="43"/>
      <c r="H603" s="46"/>
      <c r="I603" s="43"/>
      <c r="J603" s="46"/>
      <c r="L603" s="46"/>
      <c r="M603" s="46"/>
    </row>
    <row r="604" spans="1:13" s="45" customFormat="1">
      <c r="A604" s="42"/>
      <c r="B604" s="42"/>
      <c r="C604" s="62"/>
      <c r="D604" s="43"/>
      <c r="E604" s="43"/>
      <c r="F604" s="43"/>
      <c r="G604" s="43"/>
      <c r="H604" s="46"/>
      <c r="I604" s="43"/>
      <c r="J604" s="46"/>
      <c r="L604" s="46"/>
      <c r="M604" s="46"/>
    </row>
    <row r="605" spans="1:13" s="45" customFormat="1">
      <c r="A605" s="42"/>
      <c r="B605" s="42"/>
      <c r="C605" s="62"/>
      <c r="D605" s="43"/>
      <c r="E605" s="43"/>
      <c r="F605" s="43"/>
      <c r="G605" s="43"/>
      <c r="H605" s="46"/>
      <c r="I605" s="43"/>
      <c r="J605" s="46"/>
      <c r="L605" s="46"/>
      <c r="M605" s="46"/>
    </row>
    <row r="606" spans="1:13" s="45" customFormat="1">
      <c r="A606" s="42"/>
      <c r="B606" s="42"/>
      <c r="C606" s="62"/>
      <c r="D606" s="43"/>
      <c r="E606" s="43"/>
      <c r="F606" s="43"/>
      <c r="G606" s="43"/>
      <c r="H606" s="46"/>
      <c r="I606" s="43"/>
      <c r="J606" s="46"/>
      <c r="L606" s="46"/>
      <c r="M606" s="46"/>
    </row>
    <row r="607" spans="1:13" s="45" customFormat="1">
      <c r="A607" s="42"/>
      <c r="B607" s="42"/>
      <c r="C607" s="62"/>
      <c r="D607" s="43"/>
      <c r="E607" s="43"/>
      <c r="F607" s="43"/>
      <c r="G607" s="43"/>
      <c r="H607" s="46"/>
      <c r="I607" s="43"/>
      <c r="J607" s="46"/>
      <c r="L607" s="46"/>
      <c r="M607" s="46"/>
    </row>
    <row r="608" spans="1:13" s="45" customFormat="1">
      <c r="A608" s="42"/>
      <c r="B608" s="42"/>
      <c r="C608" s="62"/>
      <c r="D608" s="43"/>
      <c r="E608" s="43"/>
      <c r="F608" s="43"/>
      <c r="G608" s="43"/>
      <c r="H608" s="46"/>
      <c r="I608" s="43"/>
      <c r="J608" s="46"/>
      <c r="L608" s="46"/>
      <c r="M608" s="46"/>
    </row>
    <row r="609" spans="1:13" s="45" customFormat="1">
      <c r="A609" s="42"/>
      <c r="B609" s="42"/>
      <c r="C609" s="62"/>
      <c r="D609" s="43"/>
      <c r="E609" s="43"/>
      <c r="F609" s="43"/>
      <c r="G609" s="43"/>
      <c r="H609" s="46"/>
      <c r="I609" s="43"/>
      <c r="J609" s="46"/>
      <c r="L609" s="46"/>
      <c r="M609" s="46"/>
    </row>
    <row r="610" spans="1:13" s="45" customFormat="1">
      <c r="A610" s="42"/>
      <c r="B610" s="42"/>
      <c r="C610" s="62"/>
      <c r="D610" s="43"/>
      <c r="E610" s="43"/>
      <c r="F610" s="43"/>
      <c r="G610" s="43"/>
      <c r="H610" s="46"/>
      <c r="I610" s="43"/>
      <c r="J610" s="46"/>
      <c r="L610" s="46"/>
      <c r="M610" s="46"/>
    </row>
    <row r="611" spans="1:13" s="45" customFormat="1">
      <c r="A611" s="42"/>
      <c r="B611" s="42"/>
      <c r="C611" s="62"/>
      <c r="D611" s="43"/>
      <c r="E611" s="43"/>
      <c r="F611" s="43"/>
      <c r="G611" s="43"/>
      <c r="H611" s="46"/>
      <c r="I611" s="43"/>
      <c r="J611" s="46"/>
      <c r="L611" s="46"/>
      <c r="M611" s="46"/>
    </row>
    <row r="612" spans="1:13" s="45" customFormat="1">
      <c r="A612" s="42"/>
      <c r="B612" s="42"/>
      <c r="C612" s="62"/>
      <c r="D612" s="43"/>
      <c r="E612" s="43"/>
      <c r="F612" s="43"/>
      <c r="G612" s="43"/>
      <c r="H612" s="46"/>
      <c r="I612" s="43"/>
      <c r="J612" s="46"/>
      <c r="L612" s="46"/>
      <c r="M612" s="46"/>
    </row>
    <row r="613" spans="1:13" s="45" customFormat="1">
      <c r="A613" s="42"/>
      <c r="B613" s="42"/>
      <c r="C613" s="62"/>
      <c r="D613" s="43"/>
      <c r="E613" s="43"/>
      <c r="F613" s="43"/>
      <c r="G613" s="43"/>
      <c r="H613" s="46"/>
      <c r="I613" s="43"/>
      <c r="J613" s="46"/>
      <c r="L613" s="46"/>
      <c r="M613" s="46"/>
    </row>
    <row r="614" spans="1:13" s="45" customFormat="1">
      <c r="A614" s="42"/>
      <c r="B614" s="42"/>
      <c r="C614" s="62"/>
      <c r="D614" s="43"/>
      <c r="E614" s="43"/>
      <c r="F614" s="43"/>
      <c r="G614" s="43"/>
      <c r="H614" s="46"/>
      <c r="I614" s="43"/>
      <c r="J614" s="46"/>
      <c r="L614" s="46"/>
      <c r="M614" s="46"/>
    </row>
    <row r="615" spans="1:13" s="45" customFormat="1">
      <c r="A615" s="42"/>
      <c r="B615" s="42"/>
      <c r="C615" s="62"/>
      <c r="D615" s="43"/>
      <c r="E615" s="43"/>
      <c r="F615" s="43"/>
      <c r="G615" s="43"/>
      <c r="H615" s="46"/>
      <c r="I615" s="43"/>
      <c r="J615" s="46"/>
      <c r="L615" s="46"/>
      <c r="M615" s="46"/>
    </row>
    <row r="616" spans="1:13" s="45" customFormat="1">
      <c r="A616" s="42"/>
      <c r="B616" s="42"/>
      <c r="C616" s="62"/>
      <c r="D616" s="43"/>
      <c r="E616" s="43"/>
      <c r="F616" s="43"/>
      <c r="G616" s="43"/>
      <c r="H616" s="46"/>
      <c r="I616" s="43"/>
      <c r="J616" s="46"/>
      <c r="L616" s="46"/>
      <c r="M616" s="46"/>
    </row>
    <row r="617" spans="1:13" s="45" customFormat="1">
      <c r="A617" s="42"/>
      <c r="B617" s="42"/>
      <c r="C617" s="62"/>
      <c r="D617" s="43"/>
      <c r="E617" s="43"/>
      <c r="F617" s="43"/>
      <c r="G617" s="43"/>
      <c r="H617" s="46"/>
      <c r="I617" s="43"/>
      <c r="J617" s="46"/>
      <c r="L617" s="46"/>
      <c r="M617" s="46"/>
    </row>
    <row r="618" spans="1:13" s="45" customFormat="1">
      <c r="A618" s="42"/>
      <c r="B618" s="42"/>
      <c r="C618" s="62"/>
      <c r="D618" s="43"/>
      <c r="E618" s="43"/>
      <c r="F618" s="43"/>
      <c r="G618" s="43"/>
      <c r="H618" s="46"/>
      <c r="I618" s="43"/>
      <c r="J618" s="46"/>
      <c r="L618" s="46"/>
      <c r="M618" s="46"/>
    </row>
    <row r="619" spans="1:13" s="45" customFormat="1">
      <c r="A619" s="42"/>
      <c r="B619" s="42"/>
      <c r="C619" s="62"/>
      <c r="D619" s="43"/>
      <c r="E619" s="43"/>
      <c r="F619" s="43"/>
      <c r="G619" s="43"/>
      <c r="H619" s="46"/>
      <c r="I619" s="43"/>
      <c r="J619" s="46"/>
      <c r="L619" s="46"/>
      <c r="M619" s="46"/>
    </row>
    <row r="620" spans="1:13" s="45" customFormat="1">
      <c r="A620" s="42"/>
      <c r="B620" s="42"/>
      <c r="C620" s="62"/>
      <c r="D620" s="43"/>
      <c r="E620" s="43"/>
      <c r="F620" s="43"/>
      <c r="G620" s="43"/>
      <c r="H620" s="46"/>
      <c r="I620" s="43"/>
      <c r="J620" s="46"/>
      <c r="L620" s="46"/>
      <c r="M620" s="46"/>
    </row>
    <row r="621" spans="1:13" s="45" customFormat="1">
      <c r="A621" s="42"/>
      <c r="B621" s="42"/>
      <c r="C621" s="62"/>
      <c r="D621" s="43"/>
      <c r="E621" s="43"/>
      <c r="F621" s="43"/>
      <c r="G621" s="43"/>
      <c r="H621" s="46"/>
      <c r="I621" s="43"/>
      <c r="J621" s="46"/>
      <c r="L621" s="46"/>
      <c r="M621" s="46"/>
    </row>
    <row r="622" spans="1:13" s="45" customFormat="1">
      <c r="A622" s="42"/>
      <c r="B622" s="42"/>
      <c r="C622" s="62"/>
      <c r="D622" s="43"/>
      <c r="E622" s="43"/>
      <c r="F622" s="43"/>
      <c r="G622" s="43"/>
      <c r="H622" s="46"/>
      <c r="I622" s="43"/>
      <c r="J622" s="46"/>
      <c r="L622" s="46"/>
      <c r="M622" s="46"/>
    </row>
    <row r="623" spans="1:13" s="45" customFormat="1">
      <c r="A623" s="42"/>
      <c r="B623" s="42"/>
      <c r="C623" s="62"/>
      <c r="D623" s="43"/>
      <c r="E623" s="43"/>
      <c r="F623" s="43"/>
      <c r="G623" s="43"/>
      <c r="H623" s="46"/>
      <c r="I623" s="43"/>
      <c r="J623" s="46"/>
      <c r="L623" s="46"/>
      <c r="M623" s="46"/>
    </row>
    <row r="624" spans="1:13" s="45" customFormat="1">
      <c r="A624" s="42"/>
      <c r="B624" s="42"/>
      <c r="C624" s="62"/>
      <c r="D624" s="43"/>
      <c r="E624" s="43"/>
      <c r="F624" s="43"/>
      <c r="G624" s="43"/>
      <c r="H624" s="46"/>
      <c r="I624" s="43"/>
      <c r="J624" s="46"/>
      <c r="L624" s="46"/>
      <c r="M624" s="46"/>
    </row>
    <row r="625" spans="1:13" s="45" customFormat="1">
      <c r="A625" s="42"/>
      <c r="B625" s="42"/>
      <c r="C625" s="62"/>
      <c r="D625" s="43"/>
      <c r="E625" s="43"/>
      <c r="F625" s="43"/>
      <c r="G625" s="43"/>
      <c r="H625" s="46"/>
      <c r="I625" s="43"/>
      <c r="J625" s="46"/>
      <c r="L625" s="46"/>
      <c r="M625" s="46"/>
    </row>
    <row r="626" spans="1:13" s="45" customFormat="1">
      <c r="A626" s="42"/>
      <c r="B626" s="42"/>
      <c r="C626" s="62"/>
      <c r="D626" s="43"/>
      <c r="E626" s="43"/>
      <c r="F626" s="43"/>
      <c r="G626" s="43"/>
      <c r="H626" s="46"/>
      <c r="I626" s="43"/>
      <c r="J626" s="46"/>
      <c r="L626" s="46"/>
      <c r="M626" s="46"/>
    </row>
    <row r="627" spans="1:13" s="45" customFormat="1">
      <c r="A627" s="42"/>
      <c r="B627" s="42"/>
      <c r="C627" s="62"/>
      <c r="D627" s="43"/>
      <c r="E627" s="43"/>
      <c r="F627" s="43"/>
      <c r="G627" s="43"/>
      <c r="H627" s="46"/>
      <c r="I627" s="43"/>
      <c r="J627" s="46"/>
      <c r="L627" s="46"/>
      <c r="M627" s="46"/>
    </row>
    <row r="628" spans="1:13" s="45" customFormat="1">
      <c r="A628" s="42"/>
      <c r="B628" s="42"/>
      <c r="C628" s="62"/>
      <c r="D628" s="43"/>
      <c r="E628" s="43"/>
      <c r="F628" s="43"/>
      <c r="G628" s="43"/>
      <c r="H628" s="46"/>
      <c r="I628" s="43"/>
      <c r="J628" s="46"/>
      <c r="L628" s="46"/>
      <c r="M628" s="46"/>
    </row>
    <row r="629" spans="1:13" s="45" customFormat="1">
      <c r="A629" s="42"/>
      <c r="B629" s="42"/>
      <c r="C629" s="62"/>
      <c r="D629" s="43"/>
      <c r="E629" s="43"/>
      <c r="F629" s="43"/>
      <c r="G629" s="43"/>
      <c r="H629" s="46"/>
      <c r="I629" s="43"/>
      <c r="J629" s="46"/>
      <c r="L629" s="46"/>
      <c r="M629" s="46"/>
    </row>
    <row r="630" spans="1:13" s="45" customFormat="1">
      <c r="A630" s="42"/>
      <c r="B630" s="42"/>
      <c r="C630" s="62"/>
      <c r="D630" s="43"/>
      <c r="E630" s="43"/>
      <c r="F630" s="43"/>
      <c r="G630" s="43"/>
      <c r="H630" s="46"/>
      <c r="I630" s="43"/>
      <c r="J630" s="46"/>
      <c r="L630" s="46"/>
      <c r="M630" s="46"/>
    </row>
    <row r="631" spans="1:13" s="45" customFormat="1">
      <c r="A631" s="42"/>
      <c r="B631" s="42"/>
      <c r="C631" s="62"/>
      <c r="D631" s="43"/>
      <c r="E631" s="43"/>
      <c r="F631" s="43"/>
      <c r="G631" s="43"/>
      <c r="H631" s="46"/>
      <c r="I631" s="43"/>
      <c r="J631" s="46"/>
      <c r="L631" s="46"/>
      <c r="M631" s="46"/>
    </row>
    <row r="632" spans="1:13" s="45" customFormat="1">
      <c r="A632" s="42"/>
      <c r="B632" s="42"/>
      <c r="C632" s="62"/>
      <c r="D632" s="43"/>
      <c r="E632" s="43"/>
      <c r="F632" s="43"/>
      <c r="G632" s="43"/>
      <c r="H632" s="46"/>
      <c r="I632" s="43"/>
      <c r="J632" s="46"/>
      <c r="L632" s="46"/>
      <c r="M632" s="46"/>
    </row>
    <row r="633" spans="1:13" s="45" customFormat="1">
      <c r="A633" s="42"/>
      <c r="B633" s="42"/>
      <c r="C633" s="62"/>
      <c r="D633" s="43"/>
      <c r="E633" s="43"/>
      <c r="F633" s="43"/>
      <c r="G633" s="43"/>
      <c r="H633" s="46"/>
      <c r="I633" s="43"/>
      <c r="J633" s="46"/>
      <c r="L633" s="46"/>
      <c r="M633" s="46"/>
    </row>
    <row r="634" spans="1:13" s="45" customFormat="1">
      <c r="A634" s="42"/>
      <c r="B634" s="42"/>
      <c r="C634" s="62"/>
      <c r="D634" s="43"/>
      <c r="E634" s="43"/>
      <c r="F634" s="43"/>
      <c r="G634" s="43"/>
      <c r="H634" s="46"/>
      <c r="I634" s="43"/>
      <c r="J634" s="46"/>
      <c r="L634" s="46"/>
      <c r="M634" s="46"/>
    </row>
    <row r="635" spans="1:13" s="45" customFormat="1">
      <c r="A635" s="42"/>
      <c r="B635" s="42"/>
      <c r="C635" s="62"/>
      <c r="D635" s="43"/>
      <c r="E635" s="43"/>
      <c r="F635" s="43"/>
      <c r="G635" s="43"/>
      <c r="H635" s="46"/>
      <c r="I635" s="43"/>
      <c r="J635" s="46"/>
      <c r="L635" s="46"/>
      <c r="M635" s="46"/>
    </row>
    <row r="636" spans="1:13" s="45" customFormat="1">
      <c r="A636" s="42"/>
      <c r="B636" s="42"/>
      <c r="C636" s="62"/>
      <c r="D636" s="43"/>
      <c r="E636" s="43"/>
      <c r="F636" s="43"/>
      <c r="G636" s="43"/>
      <c r="H636" s="46"/>
      <c r="I636" s="43"/>
      <c r="J636" s="46"/>
      <c r="L636" s="46"/>
      <c r="M636" s="46"/>
    </row>
    <row r="637" spans="1:13" s="45" customFormat="1">
      <c r="A637" s="42"/>
      <c r="B637" s="42"/>
      <c r="C637" s="62"/>
      <c r="D637" s="43"/>
      <c r="E637" s="43"/>
      <c r="F637" s="43"/>
      <c r="G637" s="43"/>
      <c r="H637" s="46"/>
      <c r="I637" s="43"/>
      <c r="J637" s="46"/>
      <c r="L637" s="46"/>
      <c r="M637" s="46"/>
    </row>
    <row r="638" spans="1:13" s="45" customFormat="1">
      <c r="A638" s="42"/>
      <c r="B638" s="42"/>
      <c r="C638" s="62"/>
      <c r="D638" s="43"/>
      <c r="E638" s="43"/>
      <c r="F638" s="43"/>
      <c r="G638" s="43"/>
      <c r="H638" s="46"/>
      <c r="I638" s="43"/>
      <c r="J638" s="46"/>
      <c r="L638" s="46"/>
      <c r="M638" s="46"/>
    </row>
    <row r="639" spans="1:13" s="45" customFormat="1">
      <c r="A639" s="42"/>
      <c r="B639" s="42"/>
      <c r="C639" s="62"/>
      <c r="D639" s="43"/>
      <c r="E639" s="43"/>
      <c r="F639" s="43"/>
      <c r="G639" s="43"/>
      <c r="H639" s="46"/>
      <c r="I639" s="43"/>
      <c r="J639" s="46"/>
      <c r="L639" s="46"/>
      <c r="M639" s="46"/>
    </row>
    <row r="640" spans="1:13" s="45" customFormat="1">
      <c r="A640" s="42"/>
      <c r="B640" s="42"/>
      <c r="C640" s="62"/>
      <c r="D640" s="43"/>
      <c r="E640" s="43"/>
      <c r="F640" s="43"/>
      <c r="G640" s="43"/>
      <c r="H640" s="46"/>
      <c r="I640" s="43"/>
      <c r="J640" s="46"/>
      <c r="L640" s="46"/>
      <c r="M640" s="46"/>
    </row>
    <row r="641" spans="1:13" s="45" customFormat="1">
      <c r="A641" s="42"/>
      <c r="B641" s="42"/>
      <c r="C641" s="62"/>
      <c r="D641" s="43"/>
      <c r="E641" s="43"/>
      <c r="F641" s="43"/>
      <c r="G641" s="43"/>
      <c r="H641" s="46"/>
      <c r="I641" s="43"/>
      <c r="J641" s="46"/>
      <c r="L641" s="46"/>
      <c r="M641" s="46"/>
    </row>
    <row r="642" spans="1:13" s="45" customFormat="1">
      <c r="A642" s="42"/>
      <c r="B642" s="42"/>
      <c r="C642" s="62"/>
      <c r="D642" s="43"/>
      <c r="E642" s="43"/>
      <c r="F642" s="43"/>
      <c r="G642" s="43"/>
      <c r="H642" s="46"/>
      <c r="I642" s="43"/>
      <c r="J642" s="46"/>
      <c r="L642" s="46"/>
      <c r="M642" s="46"/>
    </row>
    <row r="643" spans="1:13" s="45" customFormat="1">
      <c r="A643" s="42"/>
      <c r="B643" s="42"/>
      <c r="C643" s="62"/>
      <c r="D643" s="43"/>
      <c r="E643" s="43"/>
      <c r="F643" s="43"/>
      <c r="G643" s="43"/>
      <c r="H643" s="46"/>
      <c r="I643" s="43"/>
      <c r="J643" s="46"/>
      <c r="L643" s="46"/>
      <c r="M643" s="46"/>
    </row>
    <row r="644" spans="1:13" s="45" customFormat="1">
      <c r="A644" s="42"/>
      <c r="B644" s="42"/>
      <c r="C644" s="62"/>
      <c r="D644" s="43"/>
      <c r="E644" s="43"/>
      <c r="F644" s="43"/>
      <c r="G644" s="43"/>
      <c r="H644" s="46"/>
      <c r="I644" s="43"/>
      <c r="J644" s="46"/>
      <c r="L644" s="46"/>
      <c r="M644" s="46"/>
    </row>
    <row r="645" spans="1:13" s="45" customFormat="1">
      <c r="A645" s="42"/>
      <c r="B645" s="42"/>
      <c r="C645" s="62"/>
      <c r="D645" s="43"/>
      <c r="E645" s="43"/>
      <c r="F645" s="43"/>
      <c r="G645" s="43"/>
      <c r="H645" s="46"/>
      <c r="I645" s="43"/>
      <c r="J645" s="46"/>
      <c r="L645" s="46"/>
      <c r="M645" s="46"/>
    </row>
    <row r="646" spans="1:13" s="45" customFormat="1">
      <c r="A646" s="42"/>
      <c r="B646" s="42"/>
      <c r="C646" s="62"/>
      <c r="D646" s="43"/>
      <c r="E646" s="43"/>
      <c r="F646" s="43"/>
      <c r="G646" s="43"/>
      <c r="H646" s="46"/>
      <c r="I646" s="43"/>
      <c r="J646" s="46"/>
      <c r="L646" s="46"/>
      <c r="M646" s="46"/>
    </row>
    <row r="647" spans="1:13" s="45" customFormat="1">
      <c r="A647" s="42"/>
      <c r="B647" s="42"/>
      <c r="C647" s="62"/>
      <c r="D647" s="43"/>
      <c r="E647" s="43"/>
      <c r="F647" s="43"/>
      <c r="G647" s="43"/>
      <c r="H647" s="46"/>
      <c r="I647" s="43"/>
      <c r="J647" s="46"/>
      <c r="L647" s="46"/>
      <c r="M647" s="46"/>
    </row>
    <row r="648" spans="1:13" s="45" customFormat="1">
      <c r="A648" s="42"/>
      <c r="B648" s="42"/>
      <c r="C648" s="62"/>
      <c r="D648" s="43"/>
      <c r="E648" s="43"/>
      <c r="F648" s="43"/>
      <c r="G648" s="43"/>
      <c r="H648" s="46"/>
      <c r="I648" s="43"/>
      <c r="J648" s="46"/>
      <c r="L648" s="46"/>
      <c r="M648" s="46"/>
    </row>
    <row r="649" spans="1:13" s="45" customFormat="1">
      <c r="A649" s="42"/>
      <c r="B649" s="42"/>
      <c r="C649" s="62"/>
      <c r="D649" s="43"/>
      <c r="E649" s="43"/>
      <c r="F649" s="43"/>
      <c r="G649" s="43"/>
      <c r="H649" s="46"/>
      <c r="I649" s="43"/>
      <c r="J649" s="46"/>
      <c r="L649" s="46"/>
      <c r="M649" s="46"/>
    </row>
    <row r="650" spans="1:13" s="45" customFormat="1">
      <c r="A650" s="42"/>
      <c r="B650" s="42"/>
      <c r="C650" s="62"/>
      <c r="D650" s="43"/>
      <c r="E650" s="43"/>
      <c r="F650" s="43"/>
      <c r="G650" s="43"/>
      <c r="H650" s="46"/>
      <c r="I650" s="43"/>
      <c r="J650" s="46"/>
      <c r="L650" s="46"/>
      <c r="M650" s="46"/>
    </row>
    <row r="651" spans="1:13" s="45" customFormat="1">
      <c r="A651" s="42"/>
      <c r="B651" s="42"/>
      <c r="C651" s="62"/>
      <c r="D651" s="43"/>
      <c r="E651" s="43"/>
      <c r="F651" s="43"/>
      <c r="G651" s="43"/>
      <c r="H651" s="46"/>
      <c r="I651" s="43"/>
      <c r="J651" s="46"/>
      <c r="L651" s="46"/>
      <c r="M651" s="46"/>
    </row>
    <row r="652" spans="1:13" s="45" customFormat="1">
      <c r="A652" s="42"/>
      <c r="B652" s="42"/>
      <c r="C652" s="62"/>
      <c r="D652" s="43"/>
      <c r="E652" s="43"/>
      <c r="F652" s="43"/>
      <c r="G652" s="43"/>
      <c r="H652" s="46"/>
      <c r="I652" s="43"/>
      <c r="J652" s="46"/>
      <c r="L652" s="46"/>
      <c r="M652" s="46"/>
    </row>
    <row r="653" spans="1:13" s="45" customFormat="1">
      <c r="A653" s="42"/>
      <c r="B653" s="42"/>
      <c r="C653" s="62"/>
      <c r="D653" s="43"/>
      <c r="E653" s="43"/>
      <c r="F653" s="43"/>
      <c r="G653" s="43"/>
      <c r="H653" s="46"/>
      <c r="I653" s="43"/>
      <c r="J653" s="46"/>
      <c r="L653" s="46"/>
      <c r="M653" s="46"/>
    </row>
    <row r="654" spans="1:13" s="45" customFormat="1">
      <c r="A654" s="42"/>
      <c r="B654" s="42"/>
      <c r="C654" s="62"/>
      <c r="D654" s="43"/>
      <c r="E654" s="43"/>
      <c r="F654" s="43"/>
      <c r="G654" s="43"/>
      <c r="H654" s="46"/>
      <c r="I654" s="43"/>
      <c r="J654" s="46"/>
      <c r="L654" s="46"/>
      <c r="M654" s="46"/>
    </row>
    <row r="655" spans="1:13" s="45" customFormat="1">
      <c r="A655" s="42"/>
      <c r="B655" s="42"/>
      <c r="C655" s="62"/>
      <c r="D655" s="43"/>
      <c r="E655" s="43"/>
      <c r="F655" s="43"/>
      <c r="G655" s="43"/>
      <c r="H655" s="46"/>
      <c r="I655" s="43"/>
      <c r="J655" s="46"/>
      <c r="L655" s="46"/>
      <c r="M655" s="46"/>
    </row>
    <row r="656" spans="1:13" s="45" customFormat="1">
      <c r="A656" s="42"/>
      <c r="B656" s="42"/>
      <c r="C656" s="62"/>
      <c r="D656" s="43"/>
      <c r="E656" s="43"/>
      <c r="F656" s="43"/>
      <c r="G656" s="43"/>
      <c r="H656" s="46"/>
      <c r="I656" s="43"/>
      <c r="J656" s="46"/>
      <c r="L656" s="46"/>
      <c r="M656" s="46"/>
    </row>
    <row r="657" spans="1:13" s="45" customFormat="1">
      <c r="A657" s="42"/>
      <c r="B657" s="42"/>
      <c r="C657" s="62"/>
      <c r="D657" s="43"/>
      <c r="E657" s="43"/>
      <c r="F657" s="43"/>
      <c r="G657" s="43"/>
      <c r="H657" s="46"/>
      <c r="I657" s="43"/>
      <c r="J657" s="46"/>
      <c r="L657" s="46"/>
      <c r="M657" s="46"/>
    </row>
    <row r="658" spans="1:13" s="45" customFormat="1">
      <c r="A658" s="42"/>
      <c r="B658" s="42"/>
      <c r="C658" s="62"/>
      <c r="D658" s="43"/>
      <c r="E658" s="43"/>
      <c r="F658" s="43"/>
      <c r="G658" s="43"/>
      <c r="H658" s="46"/>
      <c r="I658" s="43"/>
      <c r="J658" s="46"/>
      <c r="L658" s="46"/>
      <c r="M658" s="46"/>
    </row>
    <row r="659" spans="1:13" s="45" customFormat="1">
      <c r="A659" s="42"/>
      <c r="B659" s="42"/>
      <c r="C659" s="62"/>
      <c r="D659" s="43"/>
      <c r="E659" s="43"/>
      <c r="F659" s="43"/>
      <c r="G659" s="43"/>
      <c r="H659" s="46"/>
      <c r="I659" s="43"/>
      <c r="J659" s="46"/>
      <c r="L659" s="46"/>
      <c r="M659" s="46"/>
    </row>
    <row r="660" spans="1:13" s="45" customFormat="1">
      <c r="A660" s="42"/>
      <c r="B660" s="42"/>
      <c r="C660" s="62"/>
      <c r="D660" s="43"/>
      <c r="E660" s="43"/>
      <c r="F660" s="43"/>
      <c r="G660" s="43"/>
      <c r="H660" s="46"/>
      <c r="I660" s="43"/>
      <c r="J660" s="46"/>
      <c r="L660" s="46"/>
      <c r="M660" s="46"/>
    </row>
    <row r="661" spans="1:13" s="45" customFormat="1">
      <c r="A661" s="42"/>
      <c r="B661" s="42"/>
      <c r="C661" s="62"/>
      <c r="D661" s="43"/>
      <c r="E661" s="43"/>
      <c r="F661" s="43"/>
      <c r="G661" s="43"/>
      <c r="H661" s="46"/>
      <c r="I661" s="43"/>
      <c r="J661" s="46"/>
      <c r="L661" s="46"/>
      <c r="M661" s="46"/>
    </row>
    <row r="662" spans="1:13" s="45" customFormat="1">
      <c r="A662" s="42"/>
      <c r="B662" s="42"/>
      <c r="C662" s="62"/>
      <c r="D662" s="43"/>
      <c r="E662" s="43"/>
      <c r="F662" s="43"/>
      <c r="G662" s="43"/>
      <c r="H662" s="46"/>
      <c r="I662" s="43"/>
      <c r="J662" s="46"/>
      <c r="L662" s="46"/>
      <c r="M662" s="46"/>
    </row>
    <row r="663" spans="1:13" s="45" customFormat="1">
      <c r="A663" s="42"/>
      <c r="B663" s="42"/>
      <c r="C663" s="62"/>
      <c r="D663" s="43"/>
      <c r="E663" s="43"/>
      <c r="F663" s="43"/>
      <c r="G663" s="43"/>
      <c r="H663" s="46"/>
      <c r="I663" s="43"/>
      <c r="J663" s="46"/>
      <c r="L663" s="46"/>
      <c r="M663" s="46"/>
    </row>
    <row r="664" spans="1:13" s="45" customFormat="1">
      <c r="A664" s="42"/>
      <c r="B664" s="42"/>
      <c r="C664" s="62"/>
      <c r="D664" s="43"/>
      <c r="E664" s="43"/>
      <c r="F664" s="43"/>
      <c r="G664" s="43"/>
      <c r="H664" s="46"/>
      <c r="I664" s="43"/>
      <c r="J664" s="46"/>
      <c r="L664" s="46"/>
      <c r="M664" s="46"/>
    </row>
    <row r="665" spans="1:13" s="45" customFormat="1">
      <c r="A665" s="42"/>
      <c r="B665" s="42"/>
      <c r="C665" s="62"/>
      <c r="D665" s="43"/>
      <c r="E665" s="43"/>
      <c r="F665" s="43"/>
      <c r="G665" s="43"/>
      <c r="H665" s="46"/>
      <c r="I665" s="43"/>
      <c r="J665" s="46"/>
      <c r="L665" s="46"/>
      <c r="M665" s="46"/>
    </row>
    <row r="666" spans="1:13" s="45" customFormat="1">
      <c r="A666" s="42"/>
      <c r="B666" s="42"/>
      <c r="C666" s="62"/>
      <c r="D666" s="43"/>
      <c r="E666" s="43"/>
      <c r="F666" s="43"/>
      <c r="G666" s="43"/>
      <c r="H666" s="46"/>
      <c r="I666" s="43"/>
      <c r="J666" s="46"/>
      <c r="L666" s="46"/>
      <c r="M666" s="46"/>
    </row>
    <row r="667" spans="1:13" s="45" customFormat="1">
      <c r="A667" s="42"/>
      <c r="B667" s="42"/>
      <c r="C667" s="62"/>
      <c r="D667" s="43"/>
      <c r="E667" s="43"/>
      <c r="F667" s="43"/>
      <c r="G667" s="43"/>
      <c r="H667" s="46"/>
      <c r="I667" s="43"/>
      <c r="J667" s="46"/>
      <c r="L667" s="46"/>
      <c r="M667" s="46"/>
    </row>
    <row r="668" spans="1:13" s="45" customFormat="1">
      <c r="A668" s="42"/>
      <c r="B668" s="42"/>
      <c r="C668" s="62"/>
      <c r="D668" s="43"/>
      <c r="E668" s="43"/>
      <c r="F668" s="43"/>
      <c r="G668" s="43"/>
      <c r="H668" s="46"/>
      <c r="I668" s="43"/>
      <c r="J668" s="46"/>
      <c r="L668" s="46"/>
      <c r="M668" s="46"/>
    </row>
    <row r="669" spans="1:13" s="45" customFormat="1">
      <c r="A669" s="42"/>
      <c r="B669" s="42"/>
      <c r="C669" s="62"/>
      <c r="D669" s="43"/>
      <c r="E669" s="43"/>
      <c r="F669" s="43"/>
      <c r="G669" s="43"/>
      <c r="H669" s="46"/>
      <c r="I669" s="43"/>
      <c r="J669" s="46"/>
      <c r="L669" s="46"/>
      <c r="M669" s="46"/>
    </row>
    <row r="670" spans="1:13" s="45" customFormat="1">
      <c r="A670" s="42"/>
      <c r="B670" s="42"/>
      <c r="C670" s="62"/>
      <c r="D670" s="43"/>
      <c r="E670" s="43"/>
      <c r="F670" s="43"/>
      <c r="G670" s="43"/>
      <c r="H670" s="46"/>
      <c r="I670" s="43"/>
      <c r="J670" s="46"/>
      <c r="L670" s="46"/>
      <c r="M670" s="46"/>
    </row>
    <row r="671" spans="1:13" s="45" customFormat="1">
      <c r="A671" s="42"/>
      <c r="B671" s="42"/>
      <c r="C671" s="62"/>
      <c r="D671" s="43"/>
      <c r="E671" s="43"/>
      <c r="F671" s="43"/>
      <c r="G671" s="43"/>
      <c r="H671" s="46"/>
      <c r="I671" s="43"/>
      <c r="J671" s="46"/>
      <c r="L671" s="46"/>
      <c r="M671" s="46"/>
    </row>
    <row r="672" spans="1:13" s="45" customFormat="1">
      <c r="A672" s="42"/>
      <c r="B672" s="42"/>
      <c r="C672" s="62"/>
      <c r="D672" s="43"/>
      <c r="E672" s="43"/>
      <c r="F672" s="43"/>
      <c r="G672" s="43"/>
      <c r="H672" s="46"/>
      <c r="I672" s="43"/>
      <c r="J672" s="46"/>
      <c r="L672" s="46"/>
      <c r="M672" s="46"/>
    </row>
    <row r="673" spans="1:13" s="45" customFormat="1">
      <c r="A673" s="42"/>
      <c r="B673" s="42"/>
      <c r="C673" s="62"/>
      <c r="D673" s="43"/>
      <c r="E673" s="43"/>
      <c r="F673" s="43"/>
      <c r="G673" s="43"/>
      <c r="H673" s="46"/>
      <c r="I673" s="43"/>
      <c r="J673" s="46"/>
      <c r="L673" s="46"/>
      <c r="M673" s="46"/>
    </row>
    <row r="674" spans="1:13" s="45" customFormat="1">
      <c r="A674" s="42"/>
      <c r="B674" s="42"/>
      <c r="C674" s="62"/>
      <c r="D674" s="43"/>
      <c r="E674" s="43"/>
      <c r="F674" s="43"/>
      <c r="G674" s="43"/>
      <c r="H674" s="46"/>
      <c r="I674" s="43"/>
      <c r="J674" s="46"/>
      <c r="L674" s="46"/>
      <c r="M674" s="46"/>
    </row>
    <row r="675" spans="1:13" s="45" customFormat="1">
      <c r="A675" s="42"/>
      <c r="B675" s="42"/>
      <c r="C675" s="62"/>
      <c r="D675" s="43"/>
      <c r="E675" s="43"/>
      <c r="F675" s="43"/>
      <c r="G675" s="43"/>
      <c r="H675" s="46"/>
      <c r="I675" s="43"/>
      <c r="J675" s="46"/>
      <c r="L675" s="46"/>
      <c r="M675" s="46"/>
    </row>
    <row r="676" spans="1:13" s="45" customFormat="1">
      <c r="A676" s="42"/>
      <c r="B676" s="42"/>
      <c r="C676" s="62"/>
      <c r="D676" s="43"/>
      <c r="E676" s="43"/>
      <c r="F676" s="43"/>
      <c r="G676" s="43"/>
      <c r="H676" s="46"/>
      <c r="I676" s="43"/>
      <c r="J676" s="46"/>
      <c r="L676" s="46"/>
      <c r="M676" s="46"/>
    </row>
    <row r="677" spans="1:13" s="45" customFormat="1">
      <c r="A677" s="42"/>
      <c r="B677" s="42"/>
      <c r="C677" s="62"/>
      <c r="D677" s="43"/>
      <c r="E677" s="43"/>
      <c r="F677" s="43"/>
      <c r="G677" s="43"/>
      <c r="H677" s="46"/>
      <c r="I677" s="43"/>
      <c r="J677" s="46"/>
      <c r="L677" s="46"/>
      <c r="M677" s="46"/>
    </row>
    <row r="678" spans="1:13" s="45" customFormat="1">
      <c r="A678" s="42"/>
      <c r="B678" s="42"/>
      <c r="C678" s="62"/>
      <c r="D678" s="43"/>
      <c r="E678" s="43"/>
      <c r="F678" s="43"/>
      <c r="G678" s="43"/>
      <c r="H678" s="46"/>
      <c r="I678" s="43"/>
      <c r="J678" s="46"/>
      <c r="L678" s="46"/>
      <c r="M678" s="46"/>
    </row>
    <row r="679" spans="1:13" s="45" customFormat="1">
      <c r="A679" s="42"/>
      <c r="B679" s="42"/>
      <c r="C679" s="62"/>
      <c r="D679" s="43"/>
      <c r="E679" s="43"/>
      <c r="F679" s="43"/>
      <c r="G679" s="43"/>
      <c r="H679" s="46"/>
      <c r="I679" s="43"/>
      <c r="J679" s="46"/>
      <c r="L679" s="46"/>
      <c r="M679" s="46"/>
    </row>
    <row r="680" spans="1:13" s="45" customFormat="1">
      <c r="A680" s="42"/>
      <c r="B680" s="42"/>
      <c r="C680" s="62"/>
      <c r="D680" s="43"/>
      <c r="E680" s="43"/>
      <c r="F680" s="43"/>
      <c r="G680" s="43"/>
      <c r="H680" s="46"/>
      <c r="I680" s="43"/>
      <c r="J680" s="46"/>
      <c r="L680" s="46"/>
      <c r="M680" s="46"/>
    </row>
    <row r="681" spans="1:13" s="45" customFormat="1">
      <c r="A681" s="42"/>
      <c r="B681" s="42"/>
      <c r="C681" s="62"/>
      <c r="D681" s="43"/>
      <c r="E681" s="43"/>
      <c r="F681" s="43"/>
      <c r="G681" s="43"/>
      <c r="H681" s="46"/>
      <c r="I681" s="43"/>
      <c r="J681" s="46"/>
      <c r="L681" s="46"/>
      <c r="M681" s="46"/>
    </row>
    <row r="682" spans="1:13" s="45" customFormat="1">
      <c r="A682" s="42"/>
      <c r="B682" s="42"/>
      <c r="C682" s="62"/>
      <c r="D682" s="43"/>
      <c r="E682" s="43"/>
      <c r="F682" s="43"/>
      <c r="G682" s="43"/>
      <c r="H682" s="46"/>
      <c r="I682" s="43"/>
      <c r="J682" s="46"/>
      <c r="L682" s="46"/>
      <c r="M682" s="46"/>
    </row>
    <row r="683" spans="1:13" s="45" customFormat="1">
      <c r="A683" s="42"/>
      <c r="B683" s="42"/>
      <c r="C683" s="62"/>
      <c r="D683" s="43"/>
      <c r="E683" s="43"/>
      <c r="F683" s="43"/>
      <c r="G683" s="43"/>
      <c r="H683" s="46"/>
      <c r="I683" s="43"/>
      <c r="J683" s="46"/>
      <c r="L683" s="46"/>
      <c r="M683" s="46"/>
    </row>
    <row r="684" spans="1:13" s="45" customFormat="1">
      <c r="A684" s="42"/>
      <c r="B684" s="42"/>
      <c r="C684" s="62"/>
      <c r="D684" s="43"/>
      <c r="E684" s="43"/>
      <c r="F684" s="43"/>
      <c r="G684" s="43"/>
      <c r="H684" s="46"/>
      <c r="I684" s="43"/>
      <c r="J684" s="46"/>
      <c r="L684" s="46"/>
      <c r="M684" s="46"/>
    </row>
    <row r="685" spans="1:13" s="45" customFormat="1">
      <c r="A685" s="42"/>
      <c r="B685" s="42"/>
      <c r="C685" s="62"/>
      <c r="D685" s="43"/>
      <c r="E685" s="43"/>
      <c r="F685" s="43"/>
      <c r="G685" s="43"/>
      <c r="H685" s="46"/>
      <c r="I685" s="43"/>
      <c r="J685" s="46"/>
      <c r="L685" s="46"/>
      <c r="M685" s="46"/>
    </row>
    <row r="686" spans="1:13" s="45" customFormat="1">
      <c r="A686" s="42"/>
      <c r="B686" s="42"/>
      <c r="C686" s="62"/>
      <c r="D686" s="43"/>
      <c r="E686" s="43"/>
      <c r="F686" s="43"/>
      <c r="G686" s="43"/>
      <c r="H686" s="46"/>
      <c r="I686" s="43"/>
      <c r="J686" s="46"/>
      <c r="L686" s="46"/>
      <c r="M686" s="46"/>
    </row>
    <row r="687" spans="1:13" s="45" customFormat="1">
      <c r="A687" s="42"/>
      <c r="B687" s="42"/>
      <c r="C687" s="62"/>
      <c r="D687" s="43"/>
      <c r="E687" s="43"/>
      <c r="F687" s="43"/>
      <c r="G687" s="43"/>
      <c r="H687" s="46"/>
      <c r="I687" s="43"/>
      <c r="J687" s="46"/>
      <c r="L687" s="46"/>
      <c r="M687" s="46"/>
    </row>
    <row r="688" spans="1:13" s="45" customFormat="1">
      <c r="A688" s="42"/>
      <c r="B688" s="42"/>
      <c r="C688" s="62"/>
      <c r="D688" s="43"/>
      <c r="E688" s="43"/>
      <c r="F688" s="43"/>
      <c r="G688" s="43"/>
      <c r="H688" s="46"/>
      <c r="I688" s="43"/>
      <c r="J688" s="46"/>
      <c r="L688" s="46"/>
      <c r="M688" s="46"/>
    </row>
    <row r="689" spans="1:13" s="45" customFormat="1">
      <c r="A689" s="42"/>
      <c r="B689" s="42"/>
      <c r="C689" s="62"/>
      <c r="D689" s="43"/>
      <c r="E689" s="43"/>
      <c r="F689" s="43"/>
      <c r="G689" s="43"/>
      <c r="H689" s="46"/>
      <c r="I689" s="43"/>
      <c r="J689" s="46"/>
      <c r="L689" s="46"/>
      <c r="M689" s="46"/>
    </row>
    <row r="690" spans="1:13" s="45" customFormat="1">
      <c r="A690" s="42"/>
      <c r="B690" s="42"/>
      <c r="C690" s="62"/>
      <c r="D690" s="43"/>
      <c r="E690" s="43"/>
      <c r="F690" s="43"/>
      <c r="G690" s="43"/>
      <c r="H690" s="46"/>
      <c r="I690" s="43"/>
      <c r="J690" s="46"/>
      <c r="L690" s="46"/>
      <c r="M690" s="46"/>
    </row>
    <row r="691" spans="1:13" s="45" customFormat="1">
      <c r="A691" s="42"/>
      <c r="B691" s="42"/>
      <c r="C691" s="62"/>
      <c r="D691" s="43"/>
      <c r="E691" s="43"/>
      <c r="F691" s="43"/>
      <c r="G691" s="43"/>
      <c r="H691" s="46"/>
      <c r="I691" s="43"/>
      <c r="J691" s="46"/>
      <c r="L691" s="46"/>
      <c r="M691" s="46"/>
    </row>
    <row r="692" spans="1:13" s="45" customFormat="1">
      <c r="A692" s="42"/>
      <c r="B692" s="42"/>
      <c r="C692" s="62"/>
      <c r="D692" s="43"/>
      <c r="E692" s="43"/>
      <c r="F692" s="43"/>
      <c r="G692" s="43"/>
      <c r="H692" s="46"/>
      <c r="I692" s="43"/>
      <c r="J692" s="46"/>
      <c r="L692" s="46"/>
      <c r="M692" s="46"/>
    </row>
    <row r="693" spans="1:13" s="45" customFormat="1">
      <c r="A693" s="42"/>
      <c r="B693" s="42"/>
      <c r="C693" s="62"/>
      <c r="D693" s="43"/>
      <c r="E693" s="43"/>
      <c r="F693" s="43"/>
      <c r="G693" s="43"/>
      <c r="H693" s="46"/>
      <c r="I693" s="43"/>
      <c r="J693" s="46"/>
      <c r="L693" s="46"/>
      <c r="M693" s="46"/>
    </row>
    <row r="694" spans="1:13" s="45" customFormat="1">
      <c r="A694" s="42"/>
      <c r="B694" s="42"/>
      <c r="C694" s="62"/>
      <c r="D694" s="43"/>
      <c r="E694" s="43"/>
      <c r="F694" s="43"/>
      <c r="G694" s="43"/>
      <c r="H694" s="46"/>
      <c r="I694" s="43"/>
      <c r="J694" s="46"/>
      <c r="L694" s="46"/>
      <c r="M694" s="46"/>
    </row>
    <row r="695" spans="1:13" s="45" customFormat="1">
      <c r="A695" s="42"/>
      <c r="B695" s="42"/>
      <c r="C695" s="62"/>
      <c r="D695" s="43"/>
      <c r="E695" s="43"/>
      <c r="F695" s="43"/>
      <c r="G695" s="43"/>
      <c r="H695" s="46"/>
      <c r="I695" s="43"/>
      <c r="J695" s="46"/>
      <c r="L695" s="46"/>
      <c r="M695" s="46"/>
    </row>
    <row r="696" spans="1:13" s="45" customFormat="1">
      <c r="A696" s="42"/>
      <c r="B696" s="42"/>
      <c r="C696" s="62"/>
      <c r="D696" s="43"/>
      <c r="E696" s="43"/>
      <c r="F696" s="43"/>
      <c r="G696" s="43"/>
      <c r="H696" s="46"/>
      <c r="I696" s="43"/>
      <c r="J696" s="46"/>
      <c r="L696" s="46"/>
      <c r="M696" s="46"/>
    </row>
    <row r="697" spans="1:13" s="45" customFormat="1">
      <c r="A697" s="42"/>
      <c r="B697" s="42"/>
      <c r="C697" s="62"/>
      <c r="D697" s="43"/>
      <c r="E697" s="43"/>
      <c r="F697" s="43"/>
      <c r="G697" s="43"/>
      <c r="H697" s="46"/>
      <c r="I697" s="43"/>
      <c r="J697" s="46"/>
      <c r="L697" s="46"/>
      <c r="M697" s="46"/>
    </row>
    <row r="698" spans="1:13" s="45" customFormat="1">
      <c r="A698" s="42"/>
      <c r="B698" s="42"/>
      <c r="C698" s="62"/>
      <c r="D698" s="43"/>
      <c r="E698" s="43"/>
      <c r="F698" s="43"/>
      <c r="G698" s="43"/>
      <c r="H698" s="46"/>
      <c r="I698" s="43"/>
      <c r="J698" s="46"/>
      <c r="L698" s="46"/>
      <c r="M698" s="46"/>
    </row>
    <row r="699" spans="1:13" s="45" customFormat="1">
      <c r="A699" s="42"/>
      <c r="B699" s="42"/>
      <c r="C699" s="62"/>
      <c r="D699" s="43"/>
      <c r="E699" s="43"/>
      <c r="F699" s="43"/>
      <c r="G699" s="43"/>
      <c r="H699" s="46"/>
      <c r="I699" s="43"/>
      <c r="J699" s="46"/>
      <c r="L699" s="46"/>
      <c r="M699" s="46"/>
    </row>
    <row r="700" spans="1:13" s="45" customFormat="1">
      <c r="A700" s="42"/>
      <c r="B700" s="42"/>
      <c r="C700" s="62"/>
      <c r="D700" s="43"/>
      <c r="E700" s="43"/>
      <c r="F700" s="43"/>
      <c r="G700" s="43"/>
      <c r="H700" s="46"/>
      <c r="I700" s="43"/>
      <c r="J700" s="46"/>
      <c r="L700" s="46"/>
      <c r="M700" s="46"/>
    </row>
    <row r="701" spans="1:13" s="45" customFormat="1">
      <c r="A701" s="42"/>
      <c r="B701" s="42"/>
      <c r="C701" s="62"/>
      <c r="D701" s="43"/>
      <c r="E701" s="43"/>
      <c r="F701" s="43"/>
      <c r="G701" s="43"/>
      <c r="H701" s="46"/>
      <c r="I701" s="43"/>
      <c r="J701" s="46"/>
      <c r="L701" s="46"/>
      <c r="M701" s="46"/>
    </row>
    <row r="702" spans="1:13" s="45" customFormat="1">
      <c r="A702" s="42"/>
      <c r="B702" s="42"/>
      <c r="C702" s="62"/>
      <c r="D702" s="43"/>
      <c r="E702" s="43"/>
      <c r="F702" s="43"/>
      <c r="G702" s="43"/>
      <c r="H702" s="46"/>
      <c r="I702" s="43"/>
      <c r="J702" s="46"/>
      <c r="L702" s="46"/>
      <c r="M702" s="46"/>
    </row>
    <row r="703" spans="1:13" s="45" customFormat="1">
      <c r="A703" s="42"/>
      <c r="B703" s="42"/>
      <c r="C703" s="62"/>
      <c r="D703" s="43"/>
      <c r="E703" s="43"/>
      <c r="F703" s="43"/>
      <c r="G703" s="43"/>
      <c r="H703" s="46"/>
      <c r="I703" s="43"/>
      <c r="J703" s="46"/>
      <c r="L703" s="46"/>
      <c r="M703" s="46"/>
    </row>
    <row r="704" spans="1:13" s="45" customFormat="1">
      <c r="A704" s="42"/>
      <c r="B704" s="42"/>
      <c r="C704" s="62"/>
      <c r="D704" s="43"/>
      <c r="E704" s="43"/>
      <c r="F704" s="43"/>
      <c r="G704" s="43"/>
      <c r="H704" s="46"/>
      <c r="I704" s="43"/>
      <c r="J704" s="46"/>
      <c r="L704" s="46"/>
      <c r="M704" s="46"/>
    </row>
    <row r="705" spans="1:13" s="45" customFormat="1">
      <c r="A705" s="42"/>
      <c r="B705" s="42"/>
      <c r="C705" s="62"/>
      <c r="D705" s="43"/>
      <c r="E705" s="43"/>
      <c r="F705" s="43"/>
      <c r="G705" s="43"/>
      <c r="H705" s="46"/>
      <c r="I705" s="43"/>
      <c r="J705" s="46"/>
      <c r="L705" s="46"/>
      <c r="M705" s="46"/>
    </row>
    <row r="706" spans="1:13" s="45" customFormat="1">
      <c r="A706" s="42"/>
      <c r="B706" s="42"/>
      <c r="C706" s="62"/>
      <c r="D706" s="43"/>
      <c r="E706" s="43"/>
      <c r="F706" s="43"/>
      <c r="G706" s="43"/>
      <c r="H706" s="46"/>
      <c r="I706" s="43"/>
      <c r="J706" s="46"/>
      <c r="L706" s="46"/>
      <c r="M706" s="46"/>
    </row>
    <row r="707" spans="1:13" s="45" customFormat="1">
      <c r="A707" s="42"/>
      <c r="B707" s="42"/>
      <c r="C707" s="62"/>
      <c r="D707" s="43"/>
      <c r="E707" s="43"/>
      <c r="F707" s="43"/>
      <c r="G707" s="43"/>
      <c r="H707" s="46"/>
      <c r="I707" s="43"/>
      <c r="J707" s="46"/>
      <c r="L707" s="46"/>
      <c r="M707" s="46"/>
    </row>
    <row r="708" spans="1:13" s="45" customFormat="1">
      <c r="A708" s="42"/>
      <c r="B708" s="42"/>
      <c r="C708" s="62"/>
      <c r="D708" s="43"/>
      <c r="E708" s="43"/>
      <c r="F708" s="43"/>
      <c r="G708" s="43"/>
      <c r="H708" s="46"/>
      <c r="I708" s="43"/>
      <c r="J708" s="46"/>
      <c r="L708" s="46"/>
      <c r="M708" s="46"/>
    </row>
    <row r="709" spans="1:13" s="45" customFormat="1">
      <c r="A709" s="42"/>
      <c r="B709" s="42"/>
      <c r="C709" s="62"/>
      <c r="D709" s="43"/>
      <c r="E709" s="43"/>
      <c r="F709" s="43"/>
      <c r="G709" s="43"/>
      <c r="H709" s="46"/>
      <c r="I709" s="43"/>
      <c r="J709" s="46"/>
      <c r="L709" s="46"/>
      <c r="M709" s="46"/>
    </row>
    <row r="710" spans="1:13" s="45" customFormat="1">
      <c r="A710" s="42"/>
      <c r="B710" s="42"/>
      <c r="C710" s="62"/>
      <c r="D710" s="43"/>
      <c r="E710" s="43"/>
      <c r="F710" s="43"/>
      <c r="G710" s="43"/>
      <c r="H710" s="46"/>
      <c r="I710" s="43"/>
      <c r="J710" s="46"/>
      <c r="L710" s="46"/>
      <c r="M710" s="46"/>
    </row>
    <row r="711" spans="1:13" s="45" customFormat="1">
      <c r="A711" s="42"/>
      <c r="B711" s="42"/>
      <c r="C711" s="62"/>
      <c r="D711" s="43"/>
      <c r="E711" s="43"/>
      <c r="F711" s="43"/>
      <c r="G711" s="43"/>
      <c r="H711" s="46"/>
      <c r="I711" s="43"/>
      <c r="J711" s="46"/>
      <c r="L711" s="46"/>
      <c r="M711" s="46"/>
    </row>
    <row r="712" spans="1:13" s="45" customFormat="1">
      <c r="A712" s="42"/>
      <c r="B712" s="42"/>
      <c r="C712" s="62"/>
      <c r="D712" s="43"/>
      <c r="E712" s="43"/>
      <c r="F712" s="43"/>
      <c r="G712" s="43"/>
      <c r="H712" s="46"/>
      <c r="I712" s="43"/>
      <c r="J712" s="46"/>
      <c r="L712" s="46"/>
      <c r="M712" s="46"/>
    </row>
    <row r="713" spans="1:13" s="45" customFormat="1">
      <c r="A713" s="42"/>
      <c r="B713" s="42"/>
      <c r="C713" s="62"/>
      <c r="D713" s="43"/>
      <c r="E713" s="43"/>
      <c r="F713" s="43"/>
      <c r="G713" s="43"/>
      <c r="H713" s="46"/>
      <c r="I713" s="43"/>
      <c r="J713" s="46"/>
      <c r="L713" s="46"/>
      <c r="M713" s="46"/>
    </row>
    <row r="714" spans="1:13" s="45" customFormat="1">
      <c r="A714" s="42"/>
      <c r="B714" s="42"/>
      <c r="C714" s="62"/>
      <c r="D714" s="43"/>
      <c r="E714" s="43"/>
      <c r="F714" s="43"/>
      <c r="G714" s="43"/>
      <c r="H714" s="46"/>
      <c r="I714" s="43"/>
      <c r="J714" s="46"/>
      <c r="L714" s="46"/>
      <c r="M714" s="46"/>
    </row>
    <row r="715" spans="1:13" s="45" customFormat="1">
      <c r="A715" s="42"/>
      <c r="B715" s="42"/>
      <c r="C715" s="62"/>
      <c r="D715" s="43"/>
      <c r="E715" s="43"/>
      <c r="F715" s="43"/>
      <c r="G715" s="43"/>
      <c r="H715" s="46"/>
      <c r="I715" s="43"/>
      <c r="J715" s="46"/>
      <c r="L715" s="46"/>
      <c r="M715" s="46"/>
    </row>
    <row r="716" spans="1:13" s="45" customFormat="1">
      <c r="A716" s="42"/>
      <c r="B716" s="42"/>
      <c r="C716" s="62"/>
      <c r="D716" s="43"/>
      <c r="E716" s="43"/>
      <c r="F716" s="43"/>
      <c r="G716" s="43"/>
      <c r="H716" s="46"/>
      <c r="I716" s="43"/>
      <c r="J716" s="46"/>
      <c r="L716" s="46"/>
      <c r="M716" s="46"/>
    </row>
    <row r="717" spans="1:13" s="45" customFormat="1">
      <c r="A717" s="42"/>
      <c r="B717" s="42"/>
      <c r="C717" s="62"/>
      <c r="D717" s="43"/>
      <c r="E717" s="43"/>
      <c r="F717" s="43"/>
      <c r="G717" s="43"/>
      <c r="H717" s="46"/>
      <c r="I717" s="43"/>
      <c r="J717" s="46"/>
      <c r="L717" s="46"/>
      <c r="M717" s="46"/>
    </row>
    <row r="718" spans="1:13" s="45" customFormat="1">
      <c r="A718" s="42"/>
      <c r="B718" s="42"/>
      <c r="C718" s="62"/>
      <c r="D718" s="43"/>
      <c r="E718" s="43"/>
      <c r="F718" s="43"/>
      <c r="G718" s="43"/>
      <c r="H718" s="46"/>
      <c r="I718" s="43"/>
      <c r="J718" s="46"/>
      <c r="L718" s="46"/>
      <c r="M718" s="46"/>
    </row>
    <row r="719" spans="1:13" s="45" customFormat="1">
      <c r="A719" s="42"/>
      <c r="B719" s="42"/>
      <c r="C719" s="62"/>
      <c r="D719" s="43"/>
      <c r="E719" s="43"/>
      <c r="F719" s="43"/>
      <c r="G719" s="43"/>
      <c r="H719" s="46"/>
      <c r="I719" s="43"/>
      <c r="J719" s="46"/>
      <c r="L719" s="46"/>
      <c r="M719" s="46"/>
    </row>
    <row r="720" spans="1:13" s="45" customFormat="1">
      <c r="A720" s="42"/>
      <c r="B720" s="42"/>
      <c r="C720" s="62"/>
      <c r="D720" s="43"/>
      <c r="E720" s="43"/>
      <c r="F720" s="43"/>
      <c r="G720" s="43"/>
      <c r="H720" s="46"/>
      <c r="I720" s="43"/>
      <c r="J720" s="46"/>
      <c r="L720" s="46"/>
      <c r="M720" s="46"/>
    </row>
    <row r="721" spans="1:13" s="45" customFormat="1">
      <c r="A721" s="42"/>
      <c r="B721" s="42"/>
      <c r="C721" s="62"/>
      <c r="D721" s="43"/>
      <c r="E721" s="43"/>
      <c r="F721" s="43"/>
      <c r="G721" s="43"/>
      <c r="H721" s="46"/>
      <c r="I721" s="43"/>
      <c r="J721" s="46"/>
      <c r="L721" s="46"/>
      <c r="M721" s="46"/>
    </row>
    <row r="722" spans="1:13" s="45" customFormat="1">
      <c r="A722" s="42"/>
      <c r="B722" s="42"/>
      <c r="C722" s="62"/>
      <c r="D722" s="43"/>
      <c r="E722" s="43"/>
      <c r="F722" s="43"/>
      <c r="G722" s="43"/>
      <c r="H722" s="46"/>
      <c r="I722" s="43"/>
      <c r="J722" s="46"/>
      <c r="L722" s="46"/>
      <c r="M722" s="46"/>
    </row>
    <row r="723" spans="1:13" s="45" customFormat="1">
      <c r="A723" s="42"/>
      <c r="B723" s="42"/>
      <c r="C723" s="62"/>
      <c r="D723" s="43"/>
      <c r="E723" s="43"/>
      <c r="F723" s="43"/>
      <c r="G723" s="43"/>
      <c r="H723" s="46"/>
      <c r="I723" s="43"/>
      <c r="J723" s="46"/>
      <c r="L723" s="46"/>
      <c r="M723" s="46"/>
    </row>
    <row r="724" spans="1:13" s="45" customFormat="1">
      <c r="A724" s="42"/>
      <c r="B724" s="42"/>
      <c r="C724" s="62"/>
      <c r="D724" s="43"/>
      <c r="E724" s="43"/>
      <c r="F724" s="43"/>
      <c r="G724" s="43"/>
      <c r="H724" s="46"/>
      <c r="I724" s="43"/>
      <c r="J724" s="46"/>
      <c r="L724" s="46"/>
      <c r="M724" s="46"/>
    </row>
    <row r="725" spans="1:13" s="45" customFormat="1">
      <c r="A725" s="42"/>
      <c r="B725" s="42"/>
      <c r="C725" s="62"/>
      <c r="D725" s="43"/>
      <c r="E725" s="43"/>
      <c r="F725" s="43"/>
      <c r="G725" s="43"/>
      <c r="H725" s="46"/>
      <c r="I725" s="43"/>
      <c r="J725" s="46"/>
      <c r="L725" s="46"/>
      <c r="M725" s="46"/>
    </row>
    <row r="726" spans="1:13" s="45" customFormat="1">
      <c r="A726" s="42"/>
      <c r="B726" s="42"/>
      <c r="C726" s="62"/>
      <c r="D726" s="43"/>
      <c r="E726" s="43"/>
      <c r="F726" s="43"/>
      <c r="G726" s="43"/>
      <c r="H726" s="46"/>
      <c r="I726" s="43"/>
      <c r="J726" s="46"/>
      <c r="L726" s="46"/>
      <c r="M726" s="46"/>
    </row>
    <row r="727" spans="1:13" s="45" customFormat="1">
      <c r="A727" s="42"/>
      <c r="B727" s="42"/>
      <c r="C727" s="62"/>
      <c r="D727" s="43"/>
      <c r="E727" s="43"/>
      <c r="F727" s="43"/>
      <c r="G727" s="43"/>
      <c r="H727" s="46"/>
      <c r="I727" s="43"/>
      <c r="J727" s="46"/>
      <c r="L727" s="46"/>
      <c r="M727" s="46"/>
    </row>
    <row r="728" spans="1:13" s="45" customFormat="1">
      <c r="A728" s="42"/>
      <c r="B728" s="42"/>
      <c r="C728" s="62"/>
      <c r="D728" s="43"/>
      <c r="E728" s="43"/>
      <c r="F728" s="43"/>
      <c r="G728" s="43"/>
      <c r="H728" s="46"/>
      <c r="I728" s="43"/>
      <c r="J728" s="46"/>
      <c r="L728" s="46"/>
      <c r="M728" s="46"/>
    </row>
    <row r="729" spans="1:13" s="45" customFormat="1">
      <c r="A729" s="42"/>
      <c r="B729" s="42"/>
      <c r="C729" s="62"/>
      <c r="D729" s="43"/>
      <c r="E729" s="43"/>
      <c r="F729" s="43"/>
      <c r="G729" s="43"/>
      <c r="H729" s="46"/>
      <c r="I729" s="43"/>
      <c r="J729" s="46"/>
      <c r="L729" s="46"/>
      <c r="M729" s="46"/>
    </row>
    <row r="730" spans="1:13" s="45" customFormat="1">
      <c r="A730" s="42"/>
      <c r="B730" s="42"/>
      <c r="C730" s="62"/>
      <c r="D730" s="43"/>
      <c r="E730" s="43"/>
      <c r="F730" s="43"/>
      <c r="G730" s="43"/>
      <c r="H730" s="46"/>
      <c r="I730" s="43"/>
      <c r="J730" s="46"/>
      <c r="L730" s="46"/>
      <c r="M730" s="46"/>
    </row>
    <row r="731" spans="1:13" s="45" customFormat="1">
      <c r="A731" s="42"/>
      <c r="B731" s="42"/>
      <c r="C731" s="62"/>
      <c r="D731" s="43"/>
      <c r="E731" s="43"/>
      <c r="F731" s="43"/>
      <c r="G731" s="43"/>
      <c r="H731" s="46"/>
      <c r="I731" s="43"/>
      <c r="J731" s="46"/>
      <c r="L731" s="46"/>
      <c r="M731" s="46"/>
    </row>
    <row r="732" spans="1:13" s="45" customFormat="1">
      <c r="A732" s="42"/>
      <c r="B732" s="42"/>
      <c r="C732" s="62"/>
      <c r="D732" s="43"/>
      <c r="E732" s="43"/>
      <c r="F732" s="43"/>
      <c r="G732" s="43"/>
      <c r="H732" s="46"/>
      <c r="I732" s="43"/>
      <c r="J732" s="46"/>
      <c r="L732" s="46"/>
      <c r="M732" s="46"/>
    </row>
    <row r="733" spans="1:13" s="45" customFormat="1">
      <c r="A733" s="42"/>
      <c r="B733" s="42"/>
      <c r="C733" s="62"/>
      <c r="D733" s="43"/>
      <c r="E733" s="43"/>
      <c r="F733" s="43"/>
      <c r="G733" s="43"/>
      <c r="H733" s="46"/>
      <c r="I733" s="43"/>
      <c r="J733" s="46"/>
      <c r="L733" s="46"/>
      <c r="M733" s="46"/>
    </row>
    <row r="734" spans="1:13" s="45" customFormat="1">
      <c r="A734" s="42"/>
      <c r="B734" s="42"/>
      <c r="C734" s="62"/>
      <c r="D734" s="43"/>
      <c r="E734" s="43"/>
      <c r="F734" s="43"/>
      <c r="G734" s="43"/>
      <c r="H734" s="46"/>
      <c r="I734" s="43"/>
      <c r="J734" s="46"/>
      <c r="L734" s="46"/>
      <c r="M734" s="46"/>
    </row>
    <row r="735" spans="1:13" s="45" customFormat="1">
      <c r="A735" s="42"/>
      <c r="B735" s="42"/>
      <c r="C735" s="62"/>
      <c r="D735" s="43"/>
      <c r="E735" s="43"/>
      <c r="F735" s="43"/>
      <c r="G735" s="43"/>
      <c r="H735" s="46"/>
      <c r="I735" s="43"/>
      <c r="J735" s="46"/>
      <c r="L735" s="46"/>
      <c r="M735" s="46"/>
    </row>
    <row r="736" spans="1:13" s="45" customFormat="1">
      <c r="A736" s="42"/>
      <c r="B736" s="42"/>
      <c r="C736" s="62"/>
      <c r="D736" s="43"/>
      <c r="E736" s="43"/>
      <c r="F736" s="43"/>
      <c r="G736" s="43"/>
      <c r="H736" s="46"/>
      <c r="I736" s="43"/>
      <c r="J736" s="46"/>
      <c r="L736" s="46"/>
      <c r="M736" s="46"/>
    </row>
    <row r="737" spans="1:13" s="45" customFormat="1">
      <c r="A737" s="42"/>
      <c r="B737" s="42"/>
      <c r="C737" s="62"/>
      <c r="D737" s="43"/>
      <c r="E737" s="43"/>
      <c r="F737" s="43"/>
      <c r="G737" s="43"/>
      <c r="H737" s="46"/>
      <c r="I737" s="43"/>
      <c r="J737" s="46"/>
      <c r="L737" s="46"/>
      <c r="M737" s="46"/>
    </row>
    <row r="738" spans="1:13" s="45" customFormat="1">
      <c r="A738" s="42"/>
      <c r="B738" s="42"/>
      <c r="C738" s="62"/>
      <c r="D738" s="43"/>
      <c r="E738" s="43"/>
      <c r="F738" s="43"/>
      <c r="G738" s="43"/>
      <c r="H738" s="46"/>
      <c r="I738" s="43"/>
      <c r="J738" s="46"/>
      <c r="L738" s="46"/>
      <c r="M738" s="46"/>
    </row>
    <row r="739" spans="1:13" s="45" customFormat="1">
      <c r="A739" s="42"/>
      <c r="B739" s="42"/>
      <c r="C739" s="62"/>
      <c r="D739" s="43"/>
      <c r="E739" s="43"/>
      <c r="F739" s="43"/>
      <c r="G739" s="43"/>
      <c r="H739" s="46"/>
      <c r="I739" s="43"/>
      <c r="J739" s="46"/>
      <c r="L739" s="46"/>
      <c r="M739" s="46"/>
    </row>
    <row r="740" spans="1:13" s="45" customFormat="1">
      <c r="A740" s="42"/>
      <c r="B740" s="42"/>
      <c r="C740" s="62"/>
      <c r="D740" s="43"/>
      <c r="E740" s="43"/>
      <c r="F740" s="43"/>
      <c r="G740" s="43"/>
      <c r="H740" s="46"/>
      <c r="I740" s="43"/>
      <c r="J740" s="46"/>
      <c r="L740" s="46"/>
      <c r="M740" s="46"/>
    </row>
    <row r="741" spans="1:13" s="45" customFormat="1">
      <c r="A741" s="42"/>
      <c r="B741" s="42"/>
      <c r="C741" s="62"/>
      <c r="D741" s="43"/>
      <c r="E741" s="43"/>
      <c r="F741" s="43"/>
      <c r="G741" s="43"/>
      <c r="H741" s="46"/>
      <c r="I741" s="43"/>
      <c r="J741" s="46"/>
      <c r="L741" s="46"/>
      <c r="M741" s="46"/>
    </row>
    <row r="742" spans="1:13" s="45" customFormat="1">
      <c r="A742" s="42"/>
      <c r="B742" s="42"/>
      <c r="C742" s="62"/>
      <c r="D742" s="43"/>
      <c r="E742" s="43"/>
      <c r="F742" s="43"/>
      <c r="G742" s="43"/>
      <c r="H742" s="46"/>
      <c r="I742" s="43"/>
      <c r="J742" s="46"/>
      <c r="L742" s="46"/>
      <c r="M742" s="46"/>
    </row>
    <row r="743" spans="1:13" s="45" customFormat="1">
      <c r="A743" s="42"/>
      <c r="B743" s="42"/>
      <c r="C743" s="62"/>
      <c r="D743" s="43"/>
      <c r="E743" s="43"/>
      <c r="F743" s="43"/>
      <c r="G743" s="43"/>
      <c r="H743" s="46"/>
      <c r="I743" s="43"/>
      <c r="J743" s="46"/>
      <c r="L743" s="46"/>
      <c r="M743" s="46"/>
    </row>
    <row r="744" spans="1:13" s="45" customFormat="1">
      <c r="A744" s="42"/>
      <c r="B744" s="42"/>
      <c r="C744" s="62"/>
      <c r="D744" s="43"/>
      <c r="E744" s="43"/>
      <c r="F744" s="43"/>
      <c r="G744" s="43"/>
      <c r="H744" s="46"/>
      <c r="I744" s="43"/>
      <c r="J744" s="46"/>
      <c r="L744" s="46"/>
      <c r="M744" s="46"/>
    </row>
    <row r="745" spans="1:13" s="45" customFormat="1">
      <c r="A745" s="42"/>
      <c r="B745" s="42"/>
      <c r="C745" s="62"/>
      <c r="D745" s="43"/>
      <c r="E745" s="43"/>
      <c r="F745" s="43"/>
      <c r="G745" s="43"/>
      <c r="H745" s="46"/>
      <c r="I745" s="43"/>
      <c r="J745" s="46"/>
      <c r="L745" s="46"/>
      <c r="M745" s="46"/>
    </row>
    <row r="746" spans="1:13" s="45" customFormat="1">
      <c r="A746" s="42"/>
      <c r="B746" s="42"/>
      <c r="C746" s="62"/>
      <c r="D746" s="43"/>
      <c r="E746" s="43"/>
      <c r="F746" s="43"/>
      <c r="G746" s="43"/>
      <c r="H746" s="46"/>
      <c r="I746" s="43"/>
      <c r="J746" s="46"/>
      <c r="L746" s="46"/>
      <c r="M746" s="46"/>
    </row>
    <row r="747" spans="1:13" s="45" customFormat="1">
      <c r="A747" s="42"/>
      <c r="B747" s="42"/>
      <c r="C747" s="62"/>
      <c r="D747" s="43"/>
      <c r="E747" s="43"/>
      <c r="F747" s="43"/>
      <c r="G747" s="43"/>
      <c r="H747" s="46"/>
      <c r="I747" s="43"/>
      <c r="J747" s="46"/>
      <c r="L747" s="46"/>
      <c r="M747" s="46"/>
    </row>
    <row r="748" spans="1:13" s="45" customFormat="1">
      <c r="A748" s="42"/>
      <c r="B748" s="42"/>
      <c r="C748" s="62"/>
      <c r="D748" s="43"/>
      <c r="E748" s="43"/>
      <c r="F748" s="43"/>
      <c r="G748" s="43"/>
      <c r="H748" s="46"/>
      <c r="I748" s="43"/>
      <c r="J748" s="46"/>
      <c r="L748" s="46"/>
      <c r="M748" s="46"/>
    </row>
    <row r="749" spans="1:13" s="45" customFormat="1">
      <c r="A749" s="42"/>
      <c r="B749" s="42"/>
      <c r="C749" s="62"/>
      <c r="D749" s="43"/>
      <c r="E749" s="43"/>
      <c r="F749" s="43"/>
      <c r="G749" s="43"/>
      <c r="H749" s="46"/>
      <c r="I749" s="43"/>
      <c r="J749" s="46"/>
      <c r="L749" s="46"/>
      <c r="M749" s="46"/>
    </row>
    <row r="750" spans="1:13" s="45" customFormat="1">
      <c r="A750" s="42"/>
      <c r="B750" s="42"/>
      <c r="C750" s="62"/>
      <c r="D750" s="43"/>
      <c r="E750" s="43"/>
      <c r="F750" s="43"/>
      <c r="G750" s="43"/>
      <c r="H750" s="46"/>
      <c r="I750" s="43"/>
      <c r="J750" s="46"/>
      <c r="L750" s="46"/>
      <c r="M750" s="46"/>
    </row>
    <row r="751" spans="1:13" s="45" customFormat="1">
      <c r="A751" s="42"/>
      <c r="B751" s="42"/>
      <c r="C751" s="62"/>
      <c r="D751" s="43"/>
      <c r="E751" s="43"/>
      <c r="F751" s="43"/>
      <c r="G751" s="43"/>
      <c r="H751" s="46"/>
      <c r="I751" s="43"/>
      <c r="J751" s="46"/>
      <c r="L751" s="46"/>
      <c r="M751" s="46"/>
    </row>
    <row r="752" spans="1:13" s="45" customFormat="1">
      <c r="A752" s="42"/>
      <c r="B752" s="42"/>
      <c r="C752" s="62"/>
      <c r="D752" s="43"/>
      <c r="E752" s="43"/>
      <c r="F752" s="43"/>
      <c r="G752" s="43"/>
      <c r="H752" s="46"/>
      <c r="I752" s="43"/>
      <c r="J752" s="46"/>
      <c r="L752" s="46"/>
      <c r="M752" s="46"/>
    </row>
    <row r="753" spans="1:13" s="45" customFormat="1">
      <c r="A753" s="42"/>
      <c r="B753" s="42"/>
      <c r="C753" s="62"/>
      <c r="D753" s="43"/>
      <c r="E753" s="43"/>
      <c r="F753" s="43"/>
      <c r="G753" s="43"/>
      <c r="H753" s="46"/>
      <c r="I753" s="43"/>
      <c r="J753" s="46"/>
      <c r="L753" s="46"/>
      <c r="M753" s="46"/>
    </row>
    <row r="754" spans="1:13" s="45" customFormat="1">
      <c r="A754" s="42"/>
      <c r="B754" s="42"/>
      <c r="C754" s="62"/>
      <c r="D754" s="43"/>
      <c r="E754" s="43"/>
      <c r="F754" s="43"/>
      <c r="G754" s="43"/>
      <c r="H754" s="46"/>
      <c r="I754" s="43"/>
      <c r="J754" s="46"/>
      <c r="L754" s="46"/>
      <c r="M754" s="46"/>
    </row>
    <row r="755" spans="1:13" s="45" customFormat="1">
      <c r="A755" s="42"/>
      <c r="B755" s="42"/>
      <c r="C755" s="62"/>
      <c r="D755" s="43"/>
      <c r="E755" s="43"/>
      <c r="F755" s="43"/>
      <c r="G755" s="43"/>
      <c r="H755" s="46"/>
      <c r="I755" s="43"/>
      <c r="J755" s="46"/>
      <c r="L755" s="46"/>
      <c r="M755" s="46"/>
    </row>
    <row r="756" spans="1:13" s="45" customFormat="1">
      <c r="A756" s="42"/>
      <c r="B756" s="42"/>
      <c r="C756" s="62"/>
      <c r="D756" s="43"/>
      <c r="E756" s="43"/>
      <c r="F756" s="43"/>
      <c r="G756" s="43"/>
      <c r="H756" s="46"/>
      <c r="I756" s="43"/>
      <c r="J756" s="46"/>
      <c r="L756" s="46"/>
      <c r="M756" s="46"/>
    </row>
    <row r="757" spans="1:13" s="45" customFormat="1">
      <c r="A757" s="42"/>
      <c r="B757" s="42"/>
      <c r="C757" s="62"/>
      <c r="D757" s="43"/>
      <c r="E757" s="43"/>
      <c r="F757" s="43"/>
      <c r="G757" s="43"/>
      <c r="H757" s="46"/>
      <c r="I757" s="43"/>
      <c r="J757" s="46"/>
      <c r="L757" s="46"/>
      <c r="M757" s="46"/>
    </row>
    <row r="758" spans="1:13" s="45" customFormat="1">
      <c r="A758" s="42"/>
      <c r="B758" s="42"/>
      <c r="C758" s="62"/>
      <c r="D758" s="43"/>
      <c r="E758" s="43"/>
      <c r="F758" s="43"/>
      <c r="G758" s="43"/>
      <c r="H758" s="46"/>
      <c r="I758" s="43"/>
      <c r="J758" s="46"/>
      <c r="L758" s="46"/>
      <c r="M758" s="46"/>
    </row>
    <row r="759" spans="1:13" s="45" customFormat="1">
      <c r="A759" s="42"/>
      <c r="B759" s="42"/>
      <c r="C759" s="62"/>
      <c r="D759" s="43"/>
      <c r="E759" s="43"/>
      <c r="F759" s="43"/>
      <c r="G759" s="43"/>
      <c r="H759" s="46"/>
      <c r="I759" s="43"/>
      <c r="J759" s="46"/>
      <c r="L759" s="46"/>
      <c r="M759" s="46"/>
    </row>
    <row r="760" spans="1:13" s="45" customFormat="1">
      <c r="A760" s="42"/>
      <c r="B760" s="42"/>
      <c r="C760" s="62"/>
      <c r="D760" s="43"/>
      <c r="E760" s="43"/>
      <c r="F760" s="43"/>
      <c r="G760" s="43"/>
      <c r="H760" s="46"/>
      <c r="I760" s="43"/>
      <c r="J760" s="46"/>
      <c r="L760" s="46"/>
      <c r="M760" s="46"/>
    </row>
    <row r="761" spans="1:13" s="45" customFormat="1">
      <c r="A761" s="42"/>
      <c r="B761" s="42"/>
      <c r="C761" s="62"/>
      <c r="D761" s="43"/>
      <c r="E761" s="43"/>
      <c r="F761" s="43"/>
      <c r="G761" s="43"/>
      <c r="H761" s="46"/>
      <c r="I761" s="43"/>
      <c r="J761" s="46"/>
      <c r="L761" s="46"/>
      <c r="M761" s="46"/>
    </row>
    <row r="762" spans="1:13" s="45" customFormat="1">
      <c r="A762" s="42"/>
      <c r="B762" s="42"/>
      <c r="C762" s="62"/>
      <c r="D762" s="43"/>
      <c r="E762" s="43"/>
      <c r="F762" s="43"/>
      <c r="G762" s="43"/>
      <c r="H762" s="46"/>
      <c r="I762" s="43"/>
      <c r="J762" s="46"/>
      <c r="L762" s="46"/>
      <c r="M762" s="46"/>
    </row>
    <row r="763" spans="1:13" s="45" customFormat="1">
      <c r="A763" s="42"/>
      <c r="B763" s="42"/>
      <c r="C763" s="62"/>
      <c r="D763" s="43"/>
      <c r="E763" s="43"/>
      <c r="F763" s="43"/>
      <c r="G763" s="43"/>
      <c r="H763" s="46"/>
      <c r="I763" s="43"/>
      <c r="J763" s="46"/>
      <c r="L763" s="46"/>
      <c r="M763" s="46"/>
    </row>
    <row r="764" spans="1:13" s="45" customFormat="1">
      <c r="A764" s="42"/>
      <c r="B764" s="42"/>
      <c r="C764" s="62"/>
      <c r="D764" s="43"/>
      <c r="E764" s="43"/>
      <c r="F764" s="43"/>
      <c r="G764" s="43"/>
      <c r="H764" s="46"/>
      <c r="I764" s="43"/>
      <c r="J764" s="46"/>
      <c r="L764" s="46"/>
      <c r="M764" s="46"/>
    </row>
    <row r="765" spans="1:13" s="45" customFormat="1">
      <c r="A765" s="42"/>
      <c r="B765" s="42"/>
      <c r="C765" s="62"/>
      <c r="D765" s="43"/>
      <c r="E765" s="43"/>
      <c r="F765" s="43"/>
      <c r="G765" s="43"/>
      <c r="H765" s="46"/>
      <c r="I765" s="43"/>
      <c r="J765" s="46"/>
      <c r="L765" s="46"/>
      <c r="M765" s="46"/>
    </row>
    <row r="766" spans="1:13" s="45" customFormat="1">
      <c r="A766" s="42"/>
      <c r="B766" s="42"/>
      <c r="C766" s="62"/>
      <c r="D766" s="43"/>
      <c r="E766" s="43"/>
      <c r="F766" s="43"/>
      <c r="G766" s="43"/>
      <c r="H766" s="46"/>
      <c r="I766" s="43"/>
      <c r="J766" s="46"/>
      <c r="L766" s="46"/>
      <c r="M766" s="46"/>
    </row>
    <row r="767" spans="1:13" s="45" customFormat="1">
      <c r="A767" s="42"/>
      <c r="B767" s="42"/>
      <c r="C767" s="62"/>
      <c r="D767" s="43"/>
      <c r="E767" s="43"/>
      <c r="F767" s="43"/>
      <c r="G767" s="43"/>
      <c r="H767" s="46"/>
      <c r="I767" s="43"/>
      <c r="J767" s="46"/>
      <c r="L767" s="46"/>
      <c r="M767" s="46"/>
    </row>
    <row r="768" spans="1:13" s="45" customFormat="1">
      <c r="A768" s="42"/>
      <c r="B768" s="42"/>
      <c r="C768" s="62"/>
      <c r="D768" s="43"/>
      <c r="E768" s="43"/>
      <c r="F768" s="43"/>
      <c r="G768" s="43"/>
      <c r="H768" s="46"/>
      <c r="I768" s="43"/>
      <c r="J768" s="46"/>
      <c r="L768" s="46"/>
      <c r="M768" s="46"/>
    </row>
    <row r="769" spans="1:13" s="45" customFormat="1">
      <c r="A769" s="42"/>
      <c r="B769" s="42"/>
      <c r="C769" s="62"/>
      <c r="D769" s="43"/>
      <c r="E769" s="43"/>
      <c r="F769" s="43"/>
      <c r="G769" s="43"/>
      <c r="H769" s="46"/>
      <c r="I769" s="43"/>
      <c r="J769" s="46"/>
      <c r="L769" s="46"/>
      <c r="M769" s="46"/>
    </row>
    <row r="770" spans="1:13" s="45" customFormat="1">
      <c r="A770" s="42"/>
      <c r="B770" s="42"/>
      <c r="C770" s="62"/>
      <c r="D770" s="43"/>
      <c r="E770" s="43"/>
      <c r="F770" s="43"/>
      <c r="G770" s="43"/>
      <c r="H770" s="46"/>
      <c r="I770" s="43"/>
      <c r="J770" s="46"/>
      <c r="L770" s="46"/>
      <c r="M770" s="46"/>
    </row>
    <row r="771" spans="1:13" s="45" customFormat="1">
      <c r="A771" s="42"/>
      <c r="B771" s="42"/>
      <c r="C771" s="62"/>
      <c r="D771" s="43"/>
      <c r="E771" s="43"/>
      <c r="F771" s="43"/>
      <c r="G771" s="43"/>
      <c r="H771" s="46"/>
      <c r="I771" s="43"/>
      <c r="J771" s="46"/>
      <c r="L771" s="46"/>
      <c r="M771" s="46"/>
    </row>
    <row r="772" spans="1:13" s="45" customFormat="1">
      <c r="A772" s="42"/>
      <c r="B772" s="42"/>
      <c r="C772" s="62"/>
      <c r="D772" s="43"/>
      <c r="E772" s="43"/>
      <c r="F772" s="43"/>
      <c r="G772" s="43"/>
      <c r="H772" s="46"/>
      <c r="I772" s="43"/>
      <c r="J772" s="46"/>
      <c r="L772" s="46"/>
      <c r="M772" s="46"/>
    </row>
    <row r="773" spans="1:13" s="45" customFormat="1">
      <c r="A773" s="42"/>
      <c r="B773" s="42"/>
      <c r="C773" s="62"/>
      <c r="D773" s="43"/>
      <c r="E773" s="43"/>
      <c r="F773" s="43"/>
      <c r="G773" s="43"/>
      <c r="H773" s="46"/>
      <c r="I773" s="43"/>
      <c r="J773" s="46"/>
      <c r="L773" s="46"/>
      <c r="M773" s="46"/>
    </row>
    <row r="774" spans="1:13" s="45" customFormat="1">
      <c r="A774" s="42"/>
      <c r="B774" s="42"/>
      <c r="C774" s="62"/>
      <c r="D774" s="43"/>
      <c r="E774" s="43"/>
      <c r="F774" s="43"/>
      <c r="G774" s="43"/>
      <c r="H774" s="46"/>
      <c r="I774" s="43"/>
      <c r="J774" s="46"/>
      <c r="L774" s="46"/>
      <c r="M774" s="46"/>
    </row>
    <row r="775" spans="1:13" s="45" customFormat="1">
      <c r="A775" s="42"/>
      <c r="B775" s="42"/>
      <c r="C775" s="62"/>
      <c r="D775" s="43"/>
      <c r="E775" s="43"/>
      <c r="F775" s="43"/>
      <c r="G775" s="43"/>
      <c r="H775" s="46"/>
      <c r="I775" s="43"/>
      <c r="J775" s="46"/>
      <c r="L775" s="46"/>
      <c r="M775" s="46"/>
    </row>
    <row r="776" spans="1:13" s="45" customFormat="1">
      <c r="A776" s="42"/>
      <c r="B776" s="42"/>
      <c r="C776" s="62"/>
      <c r="D776" s="43"/>
      <c r="E776" s="43"/>
      <c r="F776" s="43"/>
      <c r="G776" s="43"/>
      <c r="H776" s="46"/>
      <c r="I776" s="43"/>
      <c r="J776" s="46"/>
      <c r="L776" s="46"/>
      <c r="M776" s="46"/>
    </row>
    <row r="777" spans="1:13" s="45" customFormat="1">
      <c r="A777" s="42"/>
      <c r="B777" s="42"/>
      <c r="C777" s="62"/>
      <c r="D777" s="43"/>
      <c r="E777" s="43"/>
      <c r="F777" s="43"/>
      <c r="G777" s="43"/>
      <c r="H777" s="46"/>
      <c r="I777" s="43"/>
      <c r="J777" s="46"/>
      <c r="L777" s="46"/>
      <c r="M777" s="46"/>
    </row>
    <row r="778" spans="1:13" s="45" customFormat="1">
      <c r="A778" s="42"/>
      <c r="B778" s="42"/>
      <c r="C778" s="62"/>
      <c r="D778" s="43"/>
      <c r="E778" s="43"/>
      <c r="F778" s="43"/>
      <c r="G778" s="43"/>
      <c r="H778" s="46"/>
      <c r="I778" s="43"/>
      <c r="J778" s="46"/>
      <c r="L778" s="46"/>
      <c r="M778" s="46"/>
    </row>
    <row r="779" spans="1:13" s="45" customFormat="1">
      <c r="A779" s="42"/>
      <c r="B779" s="42"/>
      <c r="C779" s="62"/>
      <c r="D779" s="43"/>
      <c r="E779" s="43"/>
      <c r="F779" s="43"/>
      <c r="G779" s="43"/>
      <c r="H779" s="46"/>
      <c r="I779" s="43"/>
      <c r="J779" s="46"/>
      <c r="L779" s="46"/>
      <c r="M779" s="46"/>
    </row>
    <row r="780" spans="1:13" s="45" customFormat="1">
      <c r="A780" s="42"/>
      <c r="B780" s="42"/>
      <c r="C780" s="62"/>
      <c r="D780" s="43"/>
      <c r="E780" s="43"/>
      <c r="F780" s="43"/>
      <c r="G780" s="43"/>
      <c r="H780" s="46"/>
      <c r="I780" s="43"/>
      <c r="J780" s="46"/>
      <c r="L780" s="46"/>
      <c r="M780" s="46"/>
    </row>
    <row r="781" spans="1:13" s="45" customFormat="1">
      <c r="A781" s="42"/>
      <c r="B781" s="42"/>
      <c r="C781" s="62"/>
      <c r="D781" s="43"/>
      <c r="E781" s="43"/>
      <c r="F781" s="43"/>
      <c r="G781" s="43"/>
      <c r="H781" s="46"/>
      <c r="I781" s="43"/>
      <c r="J781" s="46"/>
      <c r="L781" s="46"/>
      <c r="M781" s="46"/>
    </row>
    <row r="782" spans="1:13" s="45" customFormat="1">
      <c r="A782" s="42"/>
      <c r="B782" s="42"/>
      <c r="C782" s="62"/>
      <c r="D782" s="43"/>
      <c r="E782" s="43"/>
      <c r="F782" s="43"/>
      <c r="G782" s="43"/>
      <c r="H782" s="46"/>
      <c r="I782" s="43"/>
      <c r="J782" s="46"/>
      <c r="L782" s="46"/>
      <c r="M782" s="46"/>
    </row>
    <row r="783" spans="1:13" s="45" customFormat="1">
      <c r="A783" s="42"/>
      <c r="B783" s="42"/>
      <c r="C783" s="62"/>
      <c r="D783" s="43"/>
      <c r="E783" s="43"/>
      <c r="F783" s="43"/>
      <c r="G783" s="43"/>
      <c r="H783" s="46"/>
      <c r="I783" s="43"/>
      <c r="J783" s="46"/>
      <c r="L783" s="46"/>
      <c r="M783" s="46"/>
    </row>
    <row r="784" spans="1:13" s="45" customFormat="1">
      <c r="A784" s="42"/>
      <c r="B784" s="42"/>
      <c r="C784" s="62"/>
      <c r="D784" s="43"/>
      <c r="E784" s="43"/>
      <c r="F784" s="43"/>
      <c r="G784" s="43"/>
      <c r="H784" s="46"/>
      <c r="I784" s="43"/>
      <c r="J784" s="46"/>
      <c r="L784" s="46"/>
      <c r="M784" s="46"/>
    </row>
    <row r="785" spans="1:13" s="45" customFormat="1">
      <c r="A785" s="42"/>
      <c r="B785" s="42"/>
      <c r="C785" s="62"/>
      <c r="D785" s="43"/>
      <c r="E785" s="43"/>
      <c r="F785" s="43"/>
      <c r="G785" s="43"/>
      <c r="H785" s="46"/>
      <c r="I785" s="43"/>
      <c r="J785" s="46"/>
      <c r="L785" s="46"/>
      <c r="M785" s="46"/>
    </row>
    <row r="786" spans="1:13" s="45" customFormat="1">
      <c r="A786" s="42"/>
      <c r="B786" s="42"/>
      <c r="C786" s="62"/>
      <c r="D786" s="43"/>
      <c r="E786" s="43"/>
      <c r="F786" s="43"/>
      <c r="G786" s="43"/>
      <c r="H786" s="46"/>
      <c r="I786" s="43"/>
      <c r="J786" s="46"/>
      <c r="L786" s="46"/>
      <c r="M786" s="46"/>
    </row>
    <row r="787" spans="1:13" s="45" customFormat="1">
      <c r="A787" s="42"/>
      <c r="B787" s="42"/>
      <c r="C787" s="62"/>
      <c r="D787" s="43"/>
      <c r="E787" s="43"/>
      <c r="F787" s="43"/>
      <c r="G787" s="43"/>
      <c r="H787" s="46"/>
      <c r="I787" s="43"/>
      <c r="J787" s="46"/>
      <c r="L787" s="46"/>
      <c r="M787" s="46"/>
    </row>
    <row r="788" spans="1:13" s="45" customFormat="1">
      <c r="A788" s="42"/>
      <c r="B788" s="42"/>
      <c r="C788" s="62"/>
      <c r="D788" s="43"/>
      <c r="E788" s="43"/>
      <c r="F788" s="43"/>
      <c r="G788" s="43"/>
      <c r="H788" s="46"/>
      <c r="I788" s="43"/>
      <c r="J788" s="46"/>
      <c r="L788" s="46"/>
      <c r="M788" s="46"/>
    </row>
    <row r="789" spans="1:13" s="45" customFormat="1">
      <c r="A789" s="42"/>
      <c r="B789" s="42"/>
      <c r="C789" s="62"/>
      <c r="D789" s="43"/>
      <c r="E789" s="43"/>
      <c r="F789" s="43"/>
      <c r="G789" s="43"/>
      <c r="H789" s="46"/>
      <c r="I789" s="43"/>
      <c r="J789" s="46"/>
      <c r="L789" s="46"/>
      <c r="M789" s="46"/>
    </row>
    <row r="790" spans="1:13" s="45" customFormat="1">
      <c r="A790" s="42"/>
      <c r="B790" s="42"/>
      <c r="C790" s="62"/>
      <c r="D790" s="43"/>
      <c r="E790" s="43"/>
      <c r="F790" s="43"/>
      <c r="G790" s="43"/>
      <c r="H790" s="46"/>
      <c r="I790" s="43"/>
      <c r="J790" s="46"/>
      <c r="L790" s="46"/>
      <c r="M790" s="46"/>
    </row>
    <row r="791" spans="1:13" s="45" customFormat="1">
      <c r="A791" s="42"/>
      <c r="B791" s="42"/>
      <c r="C791" s="62"/>
      <c r="D791" s="43"/>
      <c r="E791" s="43"/>
      <c r="F791" s="43"/>
      <c r="G791" s="43"/>
      <c r="H791" s="46"/>
      <c r="I791" s="43"/>
      <c r="J791" s="46"/>
      <c r="L791" s="46"/>
      <c r="M791" s="46"/>
    </row>
    <row r="792" spans="1:13" s="45" customFormat="1">
      <c r="A792" s="42"/>
      <c r="B792" s="42"/>
      <c r="C792" s="62"/>
      <c r="D792" s="43"/>
      <c r="E792" s="43"/>
      <c r="F792" s="43"/>
      <c r="G792" s="43"/>
      <c r="H792" s="46"/>
      <c r="I792" s="43"/>
      <c r="J792" s="46"/>
      <c r="L792" s="46"/>
      <c r="M792" s="46"/>
    </row>
    <row r="793" spans="1:13" s="45" customFormat="1">
      <c r="A793" s="42"/>
      <c r="B793" s="42"/>
      <c r="C793" s="62"/>
      <c r="D793" s="43"/>
      <c r="E793" s="43"/>
      <c r="F793" s="43"/>
      <c r="G793" s="43"/>
      <c r="H793" s="46"/>
      <c r="I793" s="43"/>
      <c r="J793" s="46"/>
      <c r="L793" s="46"/>
      <c r="M793" s="46"/>
    </row>
    <row r="794" spans="1:13" s="45" customFormat="1">
      <c r="A794" s="42"/>
      <c r="B794" s="42"/>
      <c r="C794" s="62"/>
      <c r="D794" s="43"/>
      <c r="E794" s="43"/>
      <c r="F794" s="43"/>
      <c r="G794" s="43"/>
      <c r="H794" s="46"/>
      <c r="I794" s="43"/>
      <c r="J794" s="46"/>
      <c r="L794" s="46"/>
      <c r="M794" s="46"/>
    </row>
    <row r="795" spans="1:13" s="45" customFormat="1">
      <c r="A795" s="42"/>
      <c r="B795" s="42"/>
      <c r="C795" s="62"/>
      <c r="D795" s="43"/>
      <c r="E795" s="43"/>
      <c r="F795" s="43"/>
      <c r="G795" s="43"/>
      <c r="H795" s="46"/>
      <c r="I795" s="43"/>
      <c r="J795" s="46"/>
      <c r="L795" s="46"/>
      <c r="M795" s="46"/>
    </row>
  </sheetData>
  <sheetProtection sheet="1" objects="1" scenarios="1" formatCells="0" formatColumns="0" formatRows="0"/>
  <mergeCells count="1">
    <mergeCell ref="E1:F1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4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2</vt:i4>
      </vt:variant>
    </vt:vector>
  </HeadingPairs>
  <TitlesOfParts>
    <vt:vector size="35" baseType="lpstr">
      <vt:lpstr>ايام السنة</vt:lpstr>
      <vt:lpstr>الاجمالي السنوي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'1'!Print_Area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2018-02-13T05:46:07Z</dcterms:modified>
</cp:coreProperties>
</file>